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0" documentId="13_ncr:1_{254F2437-669C-4DA4-AB98-F410DE3D81F5}" xr6:coauthVersionLast="36" xr6:coauthVersionMax="36" xr10:uidLastSave="{00000000-0000-0000-0000-000000000000}"/>
  <bookViews>
    <workbookView xWindow="0" yWindow="0" windowWidth="28800" windowHeight="11685" tabRatio="813" firstSheet="1" activeTab="1" xr2:uid="{00000000-000D-0000-FFFF-FFFF00000000}"/>
  </bookViews>
  <sheets>
    <sheet name="2023" sheetId="49" state="hidden" r:id="rId1"/>
    <sheet name="2025" sheetId="78" r:id="rId2"/>
    <sheet name="2026" sheetId="68" state="hidden" r:id="rId3"/>
    <sheet name="2027" sheetId="69" state="hidden" r:id="rId4"/>
    <sheet name="2028" sheetId="70" state="hidden" r:id="rId5"/>
    <sheet name="2025-2028" sheetId="72" state="hidden" r:id="rId6"/>
    <sheet name="ТКП" sheetId="48" state="hidden" r:id="rId7"/>
    <sheet name="2026-2028" sheetId="74" state="hidden" r:id="rId8"/>
    <sheet name="ЕСУ - Россия" sheetId="54" state="hidden" r:id="rId9"/>
    <sheet name="Индексы" sheetId="76" state="hidden" r:id="rId10"/>
  </sheets>
  <externalReferences>
    <externalReference r:id="rId11"/>
    <externalReference r:id="rId12"/>
    <externalReference r:id="rId13"/>
  </externalReferences>
  <definedNames>
    <definedName name="____________wrn222" localSheetId="1" hidden="1">{"glc1",#N/A,FALSE,"GLC";"glc2",#N/A,FALSE,"GLC";"glc3",#N/A,FALSE,"GLC";"glc4",#N/A,FALSE,"GLC";"glc5",#N/A,FALSE,"GLC"}</definedName>
    <definedName name="____________wrn222" localSheetId="5" hidden="1">{"glc1",#N/A,FALSE,"GLC";"glc2",#N/A,FALSE,"GLC";"glc3",#N/A,FALSE,"GLC";"glc4",#N/A,FALSE,"GLC";"glc5",#N/A,FALSE,"GLC"}</definedName>
    <definedName name="____________wrn222" localSheetId="2" hidden="1">{"glc1",#N/A,FALSE,"GLC";"glc2",#N/A,FALSE,"GLC";"glc3",#N/A,FALSE,"GLC";"glc4",#N/A,FALSE,"GLC";"glc5",#N/A,FALSE,"GLC"}</definedName>
    <definedName name="____________wrn222" localSheetId="7" hidden="1">{"glc1",#N/A,FALSE,"GLC";"glc2",#N/A,FALSE,"GLC";"glc3",#N/A,FALSE,"GLC";"glc4",#N/A,FALSE,"GLC";"glc5",#N/A,FALSE,"GLC"}</definedName>
    <definedName name="____________wrn222" localSheetId="3" hidden="1">{"glc1",#N/A,FALSE,"GLC";"glc2",#N/A,FALSE,"GLC";"glc3",#N/A,FALSE,"GLC";"glc4",#N/A,FALSE,"GLC";"glc5",#N/A,FALSE,"GLC"}</definedName>
    <definedName name="____________wrn222" localSheetId="4" hidden="1">{"glc1",#N/A,FALSE,"GLC";"glc2",#N/A,FALSE,"GLC";"glc3",#N/A,FALSE,"GLC";"glc4",#N/A,FALSE,"GLC";"glc5",#N/A,FALSE,"GLC"}</definedName>
    <definedName name="____________wrn222" localSheetId="9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localSheetId="5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3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9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localSheetId="5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3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9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5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9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5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9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5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9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5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9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5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9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5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9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5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9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5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9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5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9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5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9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5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9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5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9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localSheetId="5" hidden="1">#REF!</definedName>
    <definedName name="_1__123Graph_ACHART_4" localSheetId="2" hidden="1">#REF!</definedName>
    <definedName name="_1__123Graph_ACHART_4" localSheetId="7" hidden="1">#REF!</definedName>
    <definedName name="_1__123Graph_ACHART_4" localSheetId="3" hidden="1">#REF!</definedName>
    <definedName name="_1__123Graph_ACHART_4" localSheetId="4" hidden="1">#REF!</definedName>
    <definedName name="_1__123Graph_ACHART_4" hidden="1">#REF!</definedName>
    <definedName name="_10__123Graph_XCHART_3" localSheetId="1" hidden="1">#REF!</definedName>
    <definedName name="_10__123Graph_XCHART_3" localSheetId="5" hidden="1">#REF!</definedName>
    <definedName name="_10__123Graph_XCHART_3" localSheetId="2" hidden="1">#REF!</definedName>
    <definedName name="_10__123Graph_XCHART_3" localSheetId="7" hidden="1">#REF!</definedName>
    <definedName name="_10__123Graph_XCHART_3" localSheetId="3" hidden="1">#REF!</definedName>
    <definedName name="_10__123Graph_XCHART_3" localSheetId="4" hidden="1">#REF!</definedName>
    <definedName name="_10__123Graph_XCHART_3" hidden="1">#REF!</definedName>
    <definedName name="_11__123Graph_XCHART_4" localSheetId="1" hidden="1">#REF!</definedName>
    <definedName name="_11__123Graph_XCHART_4" localSheetId="5" hidden="1">#REF!</definedName>
    <definedName name="_11__123Graph_XCHART_4" localSheetId="2" hidden="1">#REF!</definedName>
    <definedName name="_11__123Graph_XCHART_4" localSheetId="7" hidden="1">#REF!</definedName>
    <definedName name="_11__123Graph_XCHART_4" localSheetId="3" hidden="1">#REF!</definedName>
    <definedName name="_11__123Graph_XCHART_4" localSheetId="4" hidden="1">#REF!</definedName>
    <definedName name="_11__123Graph_XCHART_4" hidden="1">#REF!</definedName>
    <definedName name="_2__123Graph_XCHART_3" localSheetId="1" hidden="1">#REF!</definedName>
    <definedName name="_2__123Graph_XCHART_3" localSheetId="5" hidden="1">#REF!</definedName>
    <definedName name="_2__123Graph_XCHART_3" localSheetId="2" hidden="1">#REF!</definedName>
    <definedName name="_2__123Graph_XCHART_3" localSheetId="7" hidden="1">#REF!</definedName>
    <definedName name="_2__123Graph_XCHART_3" localSheetId="3" hidden="1">#REF!</definedName>
    <definedName name="_2__123Graph_XCHART_3" localSheetId="4" hidden="1">#REF!</definedName>
    <definedName name="_2__123Graph_XCHART_3" hidden="1">#REF!</definedName>
    <definedName name="_3__123Graph_XCHART_4" localSheetId="1" hidden="1">#REF!</definedName>
    <definedName name="_3__123Graph_XCHART_4" localSheetId="5" hidden="1">#REF!</definedName>
    <definedName name="_3__123Graph_XCHART_4" localSheetId="2" hidden="1">#REF!</definedName>
    <definedName name="_3__123Graph_XCHART_4" localSheetId="7" hidden="1">#REF!</definedName>
    <definedName name="_3__123Graph_XCHART_4" localSheetId="3" hidden="1">#REF!</definedName>
    <definedName name="_3__123Graph_XCHART_4" localSheetId="4" hidden="1">#REF!</definedName>
    <definedName name="_3__123Graph_XCHART_4" hidden="1">#REF!</definedName>
    <definedName name="_9__123Graph_ACHART_4" localSheetId="1" hidden="1">#REF!</definedName>
    <definedName name="_9__123Graph_ACHART_4" localSheetId="5" hidden="1">#REF!</definedName>
    <definedName name="_9__123Graph_ACHART_4" localSheetId="2" hidden="1">#REF!</definedName>
    <definedName name="_9__123Graph_ACHART_4" localSheetId="7" hidden="1">#REF!</definedName>
    <definedName name="_9__123Graph_ACHART_4" localSheetId="3" hidden="1">#REF!</definedName>
    <definedName name="_9__123Graph_ACHART_4" localSheetId="4" hidden="1">#REF!</definedName>
    <definedName name="_9__123Graph_ACHART_4" hidden="1">#REF!</definedName>
    <definedName name="_Order1" hidden="1">255</definedName>
    <definedName name="_Order2" hidden="1">255</definedName>
    <definedName name="_u1" localSheetId="1" hidden="1">{#N/A,#N/A,TRUE,"Лист1";#N/A,#N/A,TRUE,"Лист2";#N/A,#N/A,TRUE,"Лист3"}</definedName>
    <definedName name="_u1" localSheetId="5" hidden="1">{#N/A,#N/A,TRUE,"Лист1";#N/A,#N/A,TRUE,"Лист2";#N/A,#N/A,TRUE,"Лист3"}</definedName>
    <definedName name="_u1" localSheetId="2" hidden="1">{#N/A,#N/A,TRUE,"Лист1";#N/A,#N/A,TRUE,"Лист2";#N/A,#N/A,TRUE,"Лист3"}</definedName>
    <definedName name="_u1" localSheetId="7" hidden="1">{#N/A,#N/A,TRUE,"Лист1";#N/A,#N/A,TRUE,"Лист2";#N/A,#N/A,TRUE,"Лист3"}</definedName>
    <definedName name="_u1" localSheetId="3" hidden="1">{#N/A,#N/A,TRUE,"Лист1";#N/A,#N/A,TRUE,"Лист2";#N/A,#N/A,TRUE,"Лист3"}</definedName>
    <definedName name="_u1" localSheetId="4" hidden="1">{#N/A,#N/A,TRUE,"Лист1";#N/A,#N/A,TRUE,"Лист2";#N/A,#N/A,TRUE,"Лист3"}</definedName>
    <definedName name="_u1" localSheetId="9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localSheetId="5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3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9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1" hidden="1">{"glc1",#N/A,FALSE,"GLC";"glc2",#N/A,FALSE,"GLC";"glc3",#N/A,FALSE,"GLC";"glc4",#N/A,FALSE,"GLC";"glc5",#N/A,FALSE,"GLC"}</definedName>
    <definedName name="_wrn2" localSheetId="5" hidden="1">{"glc1",#N/A,FALSE,"GLC";"glc2",#N/A,FALSE,"GLC";"glc3",#N/A,FALSE,"GLC";"glc4",#N/A,FALSE,"GLC";"glc5",#N/A,FALSE,"GLC"}</definedName>
    <definedName name="_wrn2" localSheetId="2" hidden="1">{"glc1",#N/A,FALSE,"GLC";"glc2",#N/A,FALSE,"GLC";"glc3",#N/A,FALSE,"GLC";"glc4",#N/A,FALSE,"GLC";"glc5",#N/A,FALSE,"GLC"}</definedName>
    <definedName name="_wrn2" localSheetId="7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localSheetId="4" hidden="1">{"glc1",#N/A,FALSE,"GLC";"glc2",#N/A,FALSE,"GLC";"glc3",#N/A,FALSE,"GLC";"glc4",#N/A,FALSE,"GLC";"glc5",#N/A,FALSE,"GLC"}</definedName>
    <definedName name="_wrn2" localSheetId="9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5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9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1" hidden="1">'2025'!$A$8:$C$39</definedName>
    <definedName name="_xlnm._FilterDatabase" localSheetId="5" hidden="1">'2025-2028'!$A$8:$B$42</definedName>
    <definedName name="_xlnm._FilterDatabase" localSheetId="2" hidden="1">'2026'!$A$8:$C$39</definedName>
    <definedName name="_xlnm._FilterDatabase" localSheetId="7" hidden="1">'2026-2028'!$A$8:$B$39</definedName>
    <definedName name="_xlnm._FilterDatabase" localSheetId="3" hidden="1">'2027'!$A$8:$C$39</definedName>
    <definedName name="_xlnm._FilterDatabase" localSheetId="4" hidden="1">'2028'!$A$8:$C$39</definedName>
    <definedName name="a" localSheetId="1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7" hidden="1">{#N/A,#N/A,FALSE,"Aging Summary";#N/A,#N/A,FALSE,"Ratio Analysis";#N/A,#N/A,FALSE,"Test 120 Day Accts";#N/A,#N/A,FALSE,"Tickmarks"}</definedName>
    <definedName name="a" localSheetId="3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localSheetId="5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9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localSheetId="5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3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9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localSheetId="5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3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9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1" hidden="1">{"Supporting Schedules",#N/A,FALSE,"Results"}</definedName>
    <definedName name="Agr_temp" localSheetId="5" hidden="1">{"Supporting Schedules",#N/A,FALSE,"Results"}</definedName>
    <definedName name="Agr_temp" localSheetId="2" hidden="1">{"Supporting Schedules",#N/A,FALSE,"Results"}</definedName>
    <definedName name="Agr_temp" localSheetId="7" hidden="1">{"Supporting Schedules",#N/A,FALSE,"Results"}</definedName>
    <definedName name="Agr_temp" localSheetId="3" hidden="1">{"Supporting Schedules",#N/A,FALSE,"Results"}</definedName>
    <definedName name="Agr_temp" localSheetId="4" hidden="1">{"Supporting Schedules",#N/A,FALSE,"Results"}</definedName>
    <definedName name="Agr_temp" localSheetId="9" hidden="1">{"Supporting Schedules",#N/A,FALSE,"Results"}</definedName>
    <definedName name="Agr_temp" hidden="1">{"Supporting Schedules",#N/A,FALSE,"Results"}</definedName>
    <definedName name="Agr_temp_1" localSheetId="1" hidden="1">{"Supporting Schedules",#N/A,FALSE,"Results"}</definedName>
    <definedName name="Agr_temp_1" localSheetId="5" hidden="1">{"Supporting Schedules",#N/A,FALSE,"Results"}</definedName>
    <definedName name="Agr_temp_1" localSheetId="2" hidden="1">{"Supporting Schedules",#N/A,FALSE,"Results"}</definedName>
    <definedName name="Agr_temp_1" localSheetId="7" hidden="1">{"Supporting Schedules",#N/A,FALSE,"Results"}</definedName>
    <definedName name="Agr_temp_1" localSheetId="3" hidden="1">{"Supporting Schedules",#N/A,FALSE,"Results"}</definedName>
    <definedName name="Agr_temp_1" localSheetId="4" hidden="1">{"Supporting Schedules",#N/A,FALSE,"Results"}</definedName>
    <definedName name="Agr_temp_1" localSheetId="9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1" hidden="1">#REF!</definedName>
    <definedName name="asdf" localSheetId="5" hidden="1">#REF!</definedName>
    <definedName name="asdf" localSheetId="2" hidden="1">#REF!</definedName>
    <definedName name="asdf" localSheetId="7" hidden="1">#REF!</definedName>
    <definedName name="asdf" localSheetId="3" hidden="1">#REF!</definedName>
    <definedName name="asdf" localSheetId="4" hidden="1">#REF!</definedName>
    <definedName name="asdf" hidden="1">#REF!</definedName>
    <definedName name="asdfasdf" localSheetId="1" hidden="1">#REF!</definedName>
    <definedName name="asdfasdf" localSheetId="5" hidden="1">#REF!</definedName>
    <definedName name="asdfasdf" localSheetId="2" hidden="1">#REF!</definedName>
    <definedName name="asdfasdf" localSheetId="7" hidden="1">#REF!</definedName>
    <definedName name="asdfasdf" localSheetId="3" hidden="1">#REF!</definedName>
    <definedName name="asdfasdf" localSheetId="4" hidden="1">#REF!</definedName>
    <definedName name="asdfasdf" hidden="1">#REF!</definedName>
    <definedName name="b" localSheetId="1" hidden="1">{#N/A,#N/A,FALSE,"Aging Summary";#N/A,#N/A,FALSE,"Ratio Analysis";#N/A,#N/A,FALSE,"Test 120 Day Accts";#N/A,#N/A,FALSE,"Tickmarks"}</definedName>
    <definedName name="b" localSheetId="5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localSheetId="7" hidden="1">{#N/A,#N/A,FALSE,"Aging Summary";#N/A,#N/A,FALSE,"Ratio Analysis";#N/A,#N/A,FALSE,"Test 120 Day Accts";#N/A,#N/A,FALSE,"Tickmarks"}</definedName>
    <definedName name="b" localSheetId="3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9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localSheetId="5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3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localSheetId="5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1" hidden="1">{#N/A,#N/A,FALSE,"Aging Summary";#N/A,#N/A,FALSE,"Ratio Analysis";#N/A,#N/A,FALSE,"Test 120 Day Accts";#N/A,#N/A,FALSE,"Tickmarks"}</definedName>
    <definedName name="cf" localSheetId="5" hidden="1">{#N/A,#N/A,FALSE,"Aging Summary";#N/A,#N/A,FALSE,"Ratio Analysis";#N/A,#N/A,FALSE,"Test 120 Day Accts";#N/A,#N/A,FALSE,"Tickmarks"}</definedName>
    <definedName name="cf" localSheetId="2" hidden="1">{#N/A,#N/A,FALSE,"Aging Summary";#N/A,#N/A,FALSE,"Ratio Analysis";#N/A,#N/A,FALSE,"Test 120 Day Accts";#N/A,#N/A,FALSE,"Tickmarks"}</definedName>
    <definedName name="cf" localSheetId="7" hidden="1">{#N/A,#N/A,FALSE,"Aging Summary";#N/A,#N/A,FALSE,"Ratio Analysis";#N/A,#N/A,FALSE,"Test 120 Day Accts";#N/A,#N/A,FALSE,"Tickmarks"}</definedName>
    <definedName name="cf" localSheetId="3" hidden="1">{#N/A,#N/A,FALSE,"Aging Summary";#N/A,#N/A,FALSE,"Ratio Analysis";#N/A,#N/A,FALSE,"Test 120 Day Accts";#N/A,#N/A,FALSE,"Tickmarks"}</definedName>
    <definedName name="cf" localSheetId="4" hidden="1">{#N/A,#N/A,FALSE,"Aging Summary";#N/A,#N/A,FALSE,"Ratio Analysis";#N/A,#N/A,FALSE,"Test 120 Day Accts";#N/A,#N/A,FALSE,"Tickmarks"}</definedName>
    <definedName name="cf" localSheetId="9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1" hidden="1">{"Supporting Schedules",#N/A,FALSE,"Results"}</definedName>
    <definedName name="Cons_temp" localSheetId="5" hidden="1">{"Supporting Schedules",#N/A,FALSE,"Results"}</definedName>
    <definedName name="Cons_temp" localSheetId="2" hidden="1">{"Supporting Schedules",#N/A,FALSE,"Results"}</definedName>
    <definedName name="Cons_temp" localSheetId="7" hidden="1">{"Supporting Schedules",#N/A,FALSE,"Results"}</definedName>
    <definedName name="Cons_temp" localSheetId="3" hidden="1">{"Supporting Schedules",#N/A,FALSE,"Results"}</definedName>
    <definedName name="Cons_temp" localSheetId="4" hidden="1">{"Supporting Schedules",#N/A,FALSE,"Results"}</definedName>
    <definedName name="Cons_temp" localSheetId="9" hidden="1">{"Supporting Schedules",#N/A,FALSE,"Results"}</definedName>
    <definedName name="Cons_temp" hidden="1">{"Supporting Schedules",#N/A,FALSE,"Results"}</definedName>
    <definedName name="d" localSheetId="1" hidden="1">{#N/A,#N/A,FALSE,"Aging Summary";#N/A,#N/A,FALSE,"Ratio Analysis";#N/A,#N/A,FALSE,"Test 120 Day Accts";#N/A,#N/A,FALSE,"Tickmarks"}</definedName>
    <definedName name="d" localSheetId="5" hidden="1">{#N/A,#N/A,FALSE,"Aging Summary";#N/A,#N/A,FALSE,"Ratio Analysis";#N/A,#N/A,FALSE,"Test 120 Day Accts";#N/A,#N/A,FALSE,"Tickmarks"}</definedName>
    <definedName name="d" localSheetId="2" hidden="1">{#N/A,#N/A,FALSE,"Aging Summary";#N/A,#N/A,FALSE,"Ratio Analysis";#N/A,#N/A,FALSE,"Test 120 Day Accts";#N/A,#N/A,FALSE,"Tickmarks"}</definedName>
    <definedName name="d" localSheetId="7" hidden="1">{#N/A,#N/A,FALSE,"Aging Summary";#N/A,#N/A,FALSE,"Ratio Analysis";#N/A,#N/A,FALSE,"Test 120 Day Accts";#N/A,#N/A,FALSE,"Tickmarks"}</definedName>
    <definedName name="d" localSheetId="3" hidden="1">{#N/A,#N/A,FALSE,"Aging Summary";#N/A,#N/A,FALSE,"Ratio Analysis";#N/A,#N/A,FALSE,"Test 120 Day Accts";#N/A,#N/A,FALSE,"Tickmarks"}</definedName>
    <definedName name="d" localSheetId="4" hidden="1">{#N/A,#N/A,FALSE,"Aging Summary";#N/A,#N/A,FALSE,"Ratio Analysis";#N/A,#N/A,FALSE,"Test 120 Day Accts";#N/A,#N/A,FALSE,"Tickmarks"}</definedName>
    <definedName name="d" localSheetId="9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1" hidden="1">{"Valuation_Common",#N/A,FALSE,"Valuation"}</definedName>
    <definedName name="dd" localSheetId="5" hidden="1">{"Valuation_Common",#N/A,FALSE,"Valuation"}</definedName>
    <definedName name="dd" localSheetId="2" hidden="1">{"Valuation_Common",#N/A,FALSE,"Valuation"}</definedName>
    <definedName name="dd" localSheetId="7" hidden="1">{"Valuation_Common",#N/A,FALSE,"Valuation"}</definedName>
    <definedName name="dd" localSheetId="3" hidden="1">{"Valuation_Common",#N/A,FALSE,"Valuation"}</definedName>
    <definedName name="dd" localSheetId="4" hidden="1">{"Valuation_Common",#N/A,FALSE,"Valuation"}</definedName>
    <definedName name="dd" localSheetId="9" hidden="1">{"Valuation_Common",#N/A,FALSE,"Valuation"}</definedName>
    <definedName name="dd" hidden="1">{"Valuation_Common",#N/A,FALSE,"Valuation"}</definedName>
    <definedName name="ddd" localSheetId="1" hidden="1">{"Summary",#N/A,FALSE,"Valuation Summary";"Financial Statements",#N/A,FALSE,"Results";"FCF",#N/A,FALSE,"Results"}</definedName>
    <definedName name="ddd" localSheetId="5" hidden="1">{"Summary",#N/A,FALSE,"Valuation Summary";"Financial Statements",#N/A,FALSE,"Results";"FCF",#N/A,FALSE,"Results"}</definedName>
    <definedName name="ddd" localSheetId="2" hidden="1">{"Summary",#N/A,FALSE,"Valuation Summary";"Financial Statements",#N/A,FALSE,"Results";"FCF",#N/A,FALSE,"Results"}</definedName>
    <definedName name="ddd" localSheetId="7" hidden="1">{"Summary",#N/A,FALSE,"Valuation Summary";"Financial Statements",#N/A,FALSE,"Results";"FCF",#N/A,FALSE,"Results"}</definedName>
    <definedName name="ddd" localSheetId="3" hidden="1">{"Summary",#N/A,FALSE,"Valuation Summary";"Financial Statements",#N/A,FALSE,"Results";"FCF",#N/A,FALSE,"Results"}</definedName>
    <definedName name="ddd" localSheetId="4" hidden="1">{"Summary",#N/A,FALSE,"Valuation Summary";"Financial Statements",#N/A,FALSE,"Results";"FCF",#N/A,FALSE,"Results"}</definedName>
    <definedName name="ddd" localSheetId="9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1" hidden="1">{#N/A,#N/A,TRUE,"Лист1";#N/A,#N/A,TRUE,"Лист2";#N/A,#N/A,TRUE,"Лист3"}</definedName>
    <definedName name="deed1" localSheetId="5" hidden="1">{#N/A,#N/A,TRUE,"Лист1";#N/A,#N/A,TRUE,"Лист2";#N/A,#N/A,TRUE,"Лист3"}</definedName>
    <definedName name="deed1" localSheetId="2" hidden="1">{#N/A,#N/A,TRUE,"Лист1";#N/A,#N/A,TRUE,"Лист2";#N/A,#N/A,TRUE,"Лист3"}</definedName>
    <definedName name="deed1" localSheetId="7" hidden="1">{#N/A,#N/A,TRUE,"Лист1";#N/A,#N/A,TRUE,"Лист2";#N/A,#N/A,TRUE,"Лист3"}</definedName>
    <definedName name="deed1" localSheetId="3" hidden="1">{#N/A,#N/A,TRUE,"Лист1";#N/A,#N/A,TRUE,"Лист2";#N/A,#N/A,TRUE,"Лист3"}</definedName>
    <definedName name="deed1" localSheetId="4" hidden="1">{#N/A,#N/A,TRUE,"Лист1";#N/A,#N/A,TRUE,"Лист2";#N/A,#N/A,TRUE,"Лист3"}</definedName>
    <definedName name="deed1" localSheetId="9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1" hidden="1">#REF!</definedName>
    <definedName name="dfa" localSheetId="5" hidden="1">#REF!</definedName>
    <definedName name="dfa" localSheetId="2" hidden="1">#REF!</definedName>
    <definedName name="dfa" localSheetId="7" hidden="1">#REF!</definedName>
    <definedName name="dfa" localSheetId="3" hidden="1">#REF!</definedName>
    <definedName name="dfa" localSheetId="4" hidden="1">#REF!</definedName>
    <definedName name="dfa" hidden="1">#REF!</definedName>
    <definedName name="Discl" localSheetId="1" hidden="1">{"Valuation_Common",#N/A,FALSE,"Valuation"}</definedName>
    <definedName name="Discl" localSheetId="5" hidden="1">{"Valuation_Common",#N/A,FALSE,"Valuation"}</definedName>
    <definedName name="Discl" localSheetId="2" hidden="1">{"Valuation_Common",#N/A,FALSE,"Valuation"}</definedName>
    <definedName name="Discl" localSheetId="7" hidden="1">{"Valuation_Common",#N/A,FALSE,"Valuation"}</definedName>
    <definedName name="Discl" localSheetId="3" hidden="1">{"Valuation_Common",#N/A,FALSE,"Valuation"}</definedName>
    <definedName name="Discl" localSheetId="4" hidden="1">{"Valuation_Common",#N/A,FALSE,"Valuation"}</definedName>
    <definedName name="Discl" localSheetId="9" hidden="1">{"Valuation_Common",#N/A,FALSE,"Valuation"}</definedName>
    <definedName name="Discl" hidden="1">{"Valuation_Common",#N/A,FALSE,"Valuation"}</definedName>
    <definedName name="e" localSheetId="1" hidden="1">#REF!</definedName>
    <definedName name="e" localSheetId="5" hidden="1">#REF!</definedName>
    <definedName name="e" localSheetId="2" hidden="1">#REF!</definedName>
    <definedName name="e" localSheetId="7" hidden="1">#REF!</definedName>
    <definedName name="e" localSheetId="3" hidden="1">#REF!</definedName>
    <definedName name="e" localSheetId="4" hidden="1">#REF!</definedName>
    <definedName name="e" hidden="1">#REF!</definedName>
    <definedName name="ee" localSheetId="1" hidden="1">#REF!</definedName>
    <definedName name="ee" localSheetId="5" hidden="1">#REF!</definedName>
    <definedName name="ee" localSheetId="2" hidden="1">#REF!</definedName>
    <definedName name="ee" localSheetId="7" hidden="1">#REF!</definedName>
    <definedName name="ee" localSheetId="3" hidden="1">#REF!</definedName>
    <definedName name="ee" localSheetId="4" hidden="1">#REF!</definedName>
    <definedName name="ee" hidden="1">#REF!</definedName>
    <definedName name="elman" localSheetId="1" hidden="1">#REF!</definedName>
    <definedName name="elman" localSheetId="5" hidden="1">#REF!</definedName>
    <definedName name="elman" localSheetId="2" hidden="1">#REF!</definedName>
    <definedName name="elman" localSheetId="7" hidden="1">#REF!</definedName>
    <definedName name="elman" localSheetId="3" hidden="1">#REF!</definedName>
    <definedName name="elman" localSheetId="4" hidden="1">#REF!</definedName>
    <definedName name="elman" hidden="1">#REF!</definedName>
    <definedName name="fff" localSheetId="1" hidden="1">{#N/A,#N/A,FALSE,"Aging Summary";#N/A,#N/A,FALSE,"Ratio Analysis";#N/A,#N/A,FALSE,"Test 120 Day Accts";#N/A,#N/A,FALSE,"Tickmarks"}</definedName>
    <definedName name="fff" localSheetId="5" hidden="1">{#N/A,#N/A,FALSE,"Aging Summary";#N/A,#N/A,FALSE,"Ratio Analysis";#N/A,#N/A,FALSE,"Test 120 Day Accts";#N/A,#N/A,FALSE,"Tickmarks"}</definedName>
    <definedName name="fff" localSheetId="2" hidden="1">{#N/A,#N/A,FALSE,"Aging Summary";#N/A,#N/A,FALSE,"Ratio Analysis";#N/A,#N/A,FALSE,"Test 120 Day Accts";#N/A,#N/A,FALSE,"Tickmarks"}</definedName>
    <definedName name="fff" localSheetId="7" hidden="1">{#N/A,#N/A,FALSE,"Aging Summary";#N/A,#N/A,FALSE,"Ratio Analysis";#N/A,#N/A,FALSE,"Test 120 Day Accts";#N/A,#N/A,FALSE,"Tickmarks"}</definedName>
    <definedName name="fff" localSheetId="3" hidden="1">{#N/A,#N/A,FALSE,"Aging Summary";#N/A,#N/A,FALSE,"Ratio Analysis";#N/A,#N/A,FALSE,"Test 120 Day Accts";#N/A,#N/A,FALSE,"Tickmarks"}</definedName>
    <definedName name="fff" localSheetId="4" hidden="1">{#N/A,#N/A,FALSE,"Aging Summary";#N/A,#N/A,FALSE,"Ratio Analysis";#N/A,#N/A,FALSE,"Test 120 Day Accts";#N/A,#N/A,FALSE,"Tickmarks"}</definedName>
    <definedName name="fff" localSheetId="9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1" hidden="1">{"Valuation_Common",#N/A,FALSE,"Valuation"}</definedName>
    <definedName name="Fin" localSheetId="5" hidden="1">{"Valuation_Common",#N/A,FALSE,"Valuation"}</definedName>
    <definedName name="Fin" localSheetId="2" hidden="1">{"Valuation_Common",#N/A,FALSE,"Valuation"}</definedName>
    <definedName name="Fin" localSheetId="7" hidden="1">{"Valuation_Common",#N/A,FALSE,"Valuation"}</definedName>
    <definedName name="Fin" localSheetId="3" hidden="1">{"Valuation_Common",#N/A,FALSE,"Valuation"}</definedName>
    <definedName name="Fin" localSheetId="4" hidden="1">{"Valuation_Common",#N/A,FALSE,"Valuation"}</definedName>
    <definedName name="Fin" localSheetId="9" hidden="1">{"Valuation_Common",#N/A,FALSE,"Valuation"}</definedName>
    <definedName name="Fin" hidden="1">{"Valuation_Common",#N/A,FALSE,"Valuation"}</definedName>
    <definedName name="Finance" localSheetId="1" hidden="1">{"Valuation_Common",#N/A,FALSE,"Valuation"}</definedName>
    <definedName name="Finance" localSheetId="5" hidden="1">{"Valuation_Common",#N/A,FALSE,"Valuation"}</definedName>
    <definedName name="Finance" localSheetId="2" hidden="1">{"Valuation_Common",#N/A,FALSE,"Valuation"}</definedName>
    <definedName name="Finance" localSheetId="7" hidden="1">{"Valuation_Common",#N/A,FALSE,"Valuation"}</definedName>
    <definedName name="Finance" localSheetId="3" hidden="1">{"Valuation_Common",#N/A,FALSE,"Valuation"}</definedName>
    <definedName name="Finance" localSheetId="4" hidden="1">{"Valuation_Common",#N/A,FALSE,"Valuation"}</definedName>
    <definedName name="Finance" localSheetId="9" hidden="1">{"Valuation_Common",#N/A,FALSE,"Valuation"}</definedName>
    <definedName name="Finance" hidden="1">{"Valuation_Common",#N/A,FALSE,"Valuation"}</definedName>
    <definedName name="ggg" localSheetId="1" hidden="1">{#N/A,#N/A,FALSE,"Aging Summary";#N/A,#N/A,FALSE,"Ratio Analysis";#N/A,#N/A,FALSE,"Test 120 Day Accts";#N/A,#N/A,FALSE,"Tickmarks"}</definedName>
    <definedName name="ggg" localSheetId="5" hidden="1">{#N/A,#N/A,FALSE,"Aging Summary";#N/A,#N/A,FALSE,"Ratio Analysis";#N/A,#N/A,FALSE,"Test 120 Day Accts";#N/A,#N/A,FALSE,"Tickmarks"}</definedName>
    <definedName name="ggg" localSheetId="2" hidden="1">{#N/A,#N/A,FALSE,"Aging Summary";#N/A,#N/A,FALSE,"Ratio Analysis";#N/A,#N/A,FALSE,"Test 120 Day Accts";#N/A,#N/A,FALSE,"Tickmarks"}</definedName>
    <definedName name="ggg" localSheetId="7" hidden="1">{#N/A,#N/A,FALSE,"Aging Summary";#N/A,#N/A,FALSE,"Ratio Analysis";#N/A,#N/A,FALSE,"Test 120 Day Accts";#N/A,#N/A,FALSE,"Tickmarks"}</definedName>
    <definedName name="ggg" localSheetId="3" hidden="1">{#N/A,#N/A,FALSE,"Aging Summary";#N/A,#N/A,FALSE,"Ratio Analysis";#N/A,#N/A,FALSE,"Test 120 Day Accts";#N/A,#N/A,FALSE,"Tickmarks"}</definedName>
    <definedName name="ggg" localSheetId="4" hidden="1">{#N/A,#N/A,FALSE,"Aging Summary";#N/A,#N/A,FALSE,"Ratio Analysis";#N/A,#N/A,FALSE,"Test 120 Day Accts";#N/A,#N/A,FALSE,"Tickmarks"}</definedName>
    <definedName name="ggg" localSheetId="9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localSheetId="5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3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9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1" hidden="1">IF(COUNTA(#REF!)=0,0,INDEX(#REF!,MATCH(ROW(#REF!),#REF!,TRUE)))+1</definedName>
    <definedName name="Header1" localSheetId="5" hidden="1">IF(COUNTA(#REF!)=0,0,INDEX(#REF!,MATCH(ROW(#REF!),#REF!,TRUE)))+1</definedName>
    <definedName name="Header1" localSheetId="2" hidden="1">IF(COUNTA(#REF!)=0,0,INDEX(#REF!,MATCH(ROW(#REF!),#REF!,TRUE)))+1</definedName>
    <definedName name="Header1" localSheetId="7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1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localSheetId="2" hidden="1">[2]!Header1-1 &amp; "." &amp; MAX(1,COUNTA(INDEX(#REF!,MATCH([2]!Header1-1,#REF!,FALSE)):#REF!))</definedName>
    <definedName name="Header2" localSheetId="7" hidden="1">[2]!Header1-1 &amp; "." &amp; MAX(1,COUNTA(INDEX(#REF!,MATCH([2]!Header1-1,#REF!,FALSE)):#REF!))</definedName>
    <definedName name="Header2" localSheetId="3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1" hidden="1">{"'таб 21'!$A$1:$U$24","'таб 21'!$A$1:$U$1"}</definedName>
    <definedName name="HTML_Control" localSheetId="5" hidden="1">{"'таб 21'!$A$1:$U$24","'таб 21'!$A$1:$U$1"}</definedName>
    <definedName name="HTML_Control" localSheetId="2" hidden="1">{"'таб 21'!$A$1:$U$24","'таб 21'!$A$1:$U$1"}</definedName>
    <definedName name="HTML_Control" localSheetId="7" hidden="1">{"'таб 21'!$A$1:$U$24","'таб 21'!$A$1:$U$1"}</definedName>
    <definedName name="HTML_Control" localSheetId="3" hidden="1">{"'таб 21'!$A$1:$U$24","'таб 21'!$A$1:$U$1"}</definedName>
    <definedName name="HTML_Control" localSheetId="4" hidden="1">{"'таб 21'!$A$1:$U$24","'таб 21'!$A$1:$U$1"}</definedName>
    <definedName name="HTML_Control" localSheetId="9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1" hidden="1">{"'таб 21'!$A$1:$U$24","'таб 21'!$A$1:$U$1"}</definedName>
    <definedName name="iii_contr" localSheetId="5" hidden="1">{"'таб 21'!$A$1:$U$24","'таб 21'!$A$1:$U$1"}</definedName>
    <definedName name="iii_contr" localSheetId="2" hidden="1">{"'таб 21'!$A$1:$U$24","'таб 21'!$A$1:$U$1"}</definedName>
    <definedName name="iii_contr" localSheetId="7" hidden="1">{"'таб 21'!$A$1:$U$24","'таб 21'!$A$1:$U$1"}</definedName>
    <definedName name="iii_contr" localSheetId="3" hidden="1">{"'таб 21'!$A$1:$U$24","'таб 21'!$A$1:$U$1"}</definedName>
    <definedName name="iii_contr" localSheetId="4" hidden="1">{"'таб 21'!$A$1:$U$24","'таб 21'!$A$1:$U$1"}</definedName>
    <definedName name="iii_contr" localSheetId="9" hidden="1">{"'таб 21'!$A$1:$U$24","'таб 21'!$A$1:$U$1"}</definedName>
    <definedName name="iii_contr" hidden="1">{"'таб 21'!$A$1:$U$24","'таб 21'!$A$1:$U$1"}</definedName>
    <definedName name="Index2" localSheetId="1" hidden="1">{#N/A,#N/A,FALSE,"Aging Summary";#N/A,#N/A,FALSE,"Ratio Analysis";#N/A,#N/A,FALSE,"Test 120 Day Accts";#N/A,#N/A,FALSE,"Tickmarks"}</definedName>
    <definedName name="Index2" localSheetId="5" hidden="1">{#N/A,#N/A,FALSE,"Aging Summary";#N/A,#N/A,FALSE,"Ratio Analysis";#N/A,#N/A,FALSE,"Test 120 Day Accts";#N/A,#N/A,FALSE,"Tickmarks"}</definedName>
    <definedName name="Index2" localSheetId="2" hidden="1">{#N/A,#N/A,FALSE,"Aging Summary";#N/A,#N/A,FALSE,"Ratio Analysis";#N/A,#N/A,FALSE,"Test 120 Day Accts";#N/A,#N/A,FALSE,"Tickmarks"}</definedName>
    <definedName name="Index2" localSheetId="7" hidden="1">{#N/A,#N/A,FALSE,"Aging Summary";#N/A,#N/A,FALSE,"Ratio Analysis";#N/A,#N/A,FALSE,"Test 120 Day Accts";#N/A,#N/A,FALSE,"Tickmarks"}</definedName>
    <definedName name="Index2" localSheetId="3" hidden="1">{#N/A,#N/A,FALSE,"Aging Summary";#N/A,#N/A,FALSE,"Ratio Analysis";#N/A,#N/A,FALSE,"Test 120 Day Accts";#N/A,#N/A,FALSE,"Tickmarks"}</definedName>
    <definedName name="Index2" localSheetId="4" hidden="1">{#N/A,#N/A,FALSE,"Aging Summary";#N/A,#N/A,FALSE,"Ratio Analysis";#N/A,#N/A,FALSE,"Test 120 Day Accts";#N/A,#N/A,FALSE,"Tickmarks"}</definedName>
    <definedName name="Index2" localSheetId="9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1" hidden="1">{#N/A,#N/A,FALSE,"Aging Summary";#N/A,#N/A,FALSE,"Ratio Analysis";#N/A,#N/A,FALSE,"Test 120 Day Accts";#N/A,#N/A,FALSE,"Tickmarks"}</definedName>
    <definedName name="jksh" localSheetId="5" hidden="1">{#N/A,#N/A,FALSE,"Aging Summary";#N/A,#N/A,FALSE,"Ratio Analysis";#N/A,#N/A,FALSE,"Test 120 Day Accts";#N/A,#N/A,FALSE,"Tickmarks"}</definedName>
    <definedName name="jksh" localSheetId="2" hidden="1">{#N/A,#N/A,FALSE,"Aging Summary";#N/A,#N/A,FALSE,"Ratio Analysis";#N/A,#N/A,FALSE,"Test 120 Day Accts";#N/A,#N/A,FALSE,"Tickmarks"}</definedName>
    <definedName name="jksh" localSheetId="7" hidden="1">{#N/A,#N/A,FALSE,"Aging Summary";#N/A,#N/A,FALSE,"Ratio Analysis";#N/A,#N/A,FALSE,"Test 120 Day Accts";#N/A,#N/A,FALSE,"Tickmarks"}</definedName>
    <definedName name="jksh" localSheetId="3" hidden="1">{#N/A,#N/A,FALSE,"Aging Summary";#N/A,#N/A,FALSE,"Ratio Analysis";#N/A,#N/A,FALSE,"Test 120 Day Accts";#N/A,#N/A,FALSE,"Tickmarks"}</definedName>
    <definedName name="jksh" localSheetId="4" hidden="1">{#N/A,#N/A,FALSE,"Aging Summary";#N/A,#N/A,FALSE,"Ratio Analysis";#N/A,#N/A,FALSE,"Test 120 Day Accts";#N/A,#N/A,FALSE,"Tickmarks"}</definedName>
    <definedName name="jksh" localSheetId="9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localSheetId="5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3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9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localSheetId="5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3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9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localSheetId="5" hidden="1">{#N/A,#N/A,TRUE,"Assumptions";#N/A,#N/A,TRUE,"Op Projection";#N/A,#N/A,TRUE,"Capital";#N/A,#N/A,TRUE,"Income";#N/A,#N/A,TRUE,"Balance";#N/A,#N/A,TRUE,"Sources&amp;Uses"}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3" hidden="1">{#N/A,#N/A,TRUE,"Assumptions";#N/A,#N/A,TRUE,"Op Projection";#N/A,#N/A,TRUE,"Capital";#N/A,#N/A,TRUE,"Income";#N/A,#N/A,TRUE,"Balance";#N/A,#N/A,TRUE,"Sources&amp;Uses"}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9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1" hidden="1">{"Valuation_Common",#N/A,FALSE,"Valuation"}</definedName>
    <definedName name="qq" localSheetId="5" hidden="1">{"Valuation_Common",#N/A,FALSE,"Valuation"}</definedName>
    <definedName name="qq" localSheetId="2" hidden="1">{"Valuation_Common",#N/A,FALSE,"Valuation"}</definedName>
    <definedName name="qq" localSheetId="7" hidden="1">{"Valuation_Common",#N/A,FALSE,"Valuation"}</definedName>
    <definedName name="qq" localSheetId="3" hidden="1">{"Valuation_Common",#N/A,FALSE,"Valuation"}</definedName>
    <definedName name="qq" localSheetId="4" hidden="1">{"Valuation_Common",#N/A,FALSE,"Valuation"}</definedName>
    <definedName name="qq" localSheetId="9" hidden="1">{"Valuation_Common",#N/A,FALSE,"Valuation"}</definedName>
    <definedName name="qq" hidden="1">{"Valuation_Common",#N/A,FALSE,"Valuation"}</definedName>
    <definedName name="rrr" localSheetId="1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7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localSheetId="9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localSheetId="5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3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9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1" hidden="1">{"Valuation_Common",#N/A,FALSE,"Valuation"}</definedName>
    <definedName name="Tables" localSheetId="5" hidden="1">{"Valuation_Common",#N/A,FALSE,"Valuation"}</definedName>
    <definedName name="Tables" localSheetId="2" hidden="1">{"Valuation_Common",#N/A,FALSE,"Valuation"}</definedName>
    <definedName name="Tables" localSheetId="7" hidden="1">{"Valuation_Common",#N/A,FALSE,"Valuation"}</definedName>
    <definedName name="Tables" localSheetId="3" hidden="1">{"Valuation_Common",#N/A,FALSE,"Valuation"}</definedName>
    <definedName name="Tables" localSheetId="4" hidden="1">{"Valuation_Common",#N/A,FALSE,"Valuation"}</definedName>
    <definedName name="Tables" localSheetId="9" hidden="1">{"Valuation_Common",#N/A,FALSE,"Valuation"}</definedName>
    <definedName name="Tables" hidden="1">{"Valuation_Common",#N/A,FALSE,"Valuation"}</definedName>
    <definedName name="tanya" localSheetId="1" hidden="1">{#N/A,#N/A,FALSE,"Aging Summary";#N/A,#N/A,FALSE,"Ratio Analysis";#N/A,#N/A,FALSE,"Test 120 Day Accts";#N/A,#N/A,FALSE,"Tickmarks"}</definedName>
    <definedName name="tanya" localSheetId="5" hidden="1">{#N/A,#N/A,FALSE,"Aging Summary";#N/A,#N/A,FALSE,"Ratio Analysis";#N/A,#N/A,FALSE,"Test 120 Day Accts";#N/A,#N/A,FALSE,"Tickmarks"}</definedName>
    <definedName name="tanya" localSheetId="2" hidden="1">{#N/A,#N/A,FALSE,"Aging Summary";#N/A,#N/A,FALSE,"Ratio Analysis";#N/A,#N/A,FALSE,"Test 120 Day Accts";#N/A,#N/A,FALSE,"Tickmarks"}</definedName>
    <definedName name="tanya" localSheetId="7" hidden="1">{#N/A,#N/A,FALSE,"Aging Summary";#N/A,#N/A,FALSE,"Ratio Analysis";#N/A,#N/A,FALSE,"Test 120 Day Accts";#N/A,#N/A,FALSE,"Tickmarks"}</definedName>
    <definedName name="tanya" localSheetId="3" hidden="1">{#N/A,#N/A,FALSE,"Aging Summary";#N/A,#N/A,FALSE,"Ratio Analysis";#N/A,#N/A,FALSE,"Test 120 Day Accts";#N/A,#N/A,FALSE,"Tickmarks"}</definedName>
    <definedName name="tanya" localSheetId="4" hidden="1">{#N/A,#N/A,FALSE,"Aging Summary";#N/A,#N/A,FALSE,"Ratio Analysis";#N/A,#N/A,FALSE,"Test 120 Day Accts";#N/A,#N/A,FALSE,"Tickmarks"}</definedName>
    <definedName name="tanya" localSheetId="9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1" hidden="1">{"Supporting Schedules",#N/A,FALSE,"Results"}</definedName>
    <definedName name="Taxes" localSheetId="5" hidden="1">{"Supporting Schedules",#N/A,FALSE,"Results"}</definedName>
    <definedName name="Taxes" localSheetId="2" hidden="1">{"Supporting Schedules",#N/A,FALSE,"Results"}</definedName>
    <definedName name="Taxes" localSheetId="7" hidden="1">{"Supporting Schedules",#N/A,FALSE,"Results"}</definedName>
    <definedName name="Taxes" localSheetId="3" hidden="1">{"Supporting Schedules",#N/A,FALSE,"Results"}</definedName>
    <definedName name="Taxes" localSheetId="4" hidden="1">{"Supporting Schedules",#N/A,FALSE,"Results"}</definedName>
    <definedName name="Taxes" localSheetId="9" hidden="1">{"Supporting Schedules",#N/A,FALSE,"Results"}</definedName>
    <definedName name="Taxes" hidden="1">{"Supporting Schedules",#N/A,FALSE,"Results"}</definedName>
    <definedName name="temp" localSheetId="1" hidden="1">{"Supporting Schedules",#N/A,FALSE,"Results"}</definedName>
    <definedName name="temp" localSheetId="5" hidden="1">{"Supporting Schedules",#N/A,FALSE,"Results"}</definedName>
    <definedName name="temp" localSheetId="2" hidden="1">{"Supporting Schedules",#N/A,FALSE,"Results"}</definedName>
    <definedName name="temp" localSheetId="7" hidden="1">{"Supporting Schedules",#N/A,FALSE,"Results"}</definedName>
    <definedName name="temp" localSheetId="3" hidden="1">{"Supporting Schedules",#N/A,FALSE,"Results"}</definedName>
    <definedName name="temp" localSheetId="4" hidden="1">{"Supporting Schedules",#N/A,FALSE,"Results"}</definedName>
    <definedName name="temp" localSheetId="9" hidden="1">{"Supporting Schedules",#N/A,FALSE,"Results"}</definedName>
    <definedName name="temp" hidden="1">{"Supporting Schedules",#N/A,FALSE,"Results"}</definedName>
    <definedName name="tertw" localSheetId="1" hidden="1">{#N/A,#N/A,FALSE,"Aging Summary";#N/A,#N/A,FALSE,"Ratio Analysis";#N/A,#N/A,FALSE,"Test 120 Day Accts";#N/A,#N/A,FALSE,"Tickmarks"}</definedName>
    <definedName name="tertw" localSheetId="5" hidden="1">{#N/A,#N/A,FALSE,"Aging Summary";#N/A,#N/A,FALSE,"Ratio Analysis";#N/A,#N/A,FALSE,"Test 120 Day Accts";#N/A,#N/A,FALSE,"Tickmarks"}</definedName>
    <definedName name="tertw" localSheetId="2" hidden="1">{#N/A,#N/A,FALSE,"Aging Summary";#N/A,#N/A,FALSE,"Ratio Analysis";#N/A,#N/A,FALSE,"Test 120 Day Accts";#N/A,#N/A,FALSE,"Tickmarks"}</definedName>
    <definedName name="tertw" localSheetId="7" hidden="1">{#N/A,#N/A,FALSE,"Aging Summary";#N/A,#N/A,FALSE,"Ratio Analysis";#N/A,#N/A,FALSE,"Test 120 Day Accts";#N/A,#N/A,FALSE,"Tickmarks"}</definedName>
    <definedName name="tertw" localSheetId="3" hidden="1">{#N/A,#N/A,FALSE,"Aging Summary";#N/A,#N/A,FALSE,"Ratio Analysis";#N/A,#N/A,FALSE,"Test 120 Day Accts";#N/A,#N/A,FALSE,"Tickmarks"}</definedName>
    <definedName name="tertw" localSheetId="4" hidden="1">{#N/A,#N/A,FALSE,"Aging Summary";#N/A,#N/A,FALSE,"Ratio Analysis";#N/A,#N/A,FALSE,"Test 120 Day Accts";#N/A,#N/A,FALSE,"Tickmarks"}</definedName>
    <definedName name="tertw" localSheetId="9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1" hidden="1">{#N/A,#N/A,FALSE,"Umsatz";#N/A,#N/A,FALSE,"Base V.02";#N/A,#N/A,FALSE,"Charts"}</definedName>
    <definedName name="test1" localSheetId="5" hidden="1">{#N/A,#N/A,FALSE,"Umsatz";#N/A,#N/A,FALSE,"Base V.02";#N/A,#N/A,FALSE,"Charts"}</definedName>
    <definedName name="test1" localSheetId="2" hidden="1">{#N/A,#N/A,FALSE,"Umsatz";#N/A,#N/A,FALSE,"Base V.02";#N/A,#N/A,FALSE,"Charts"}</definedName>
    <definedName name="test1" localSheetId="7" hidden="1">{#N/A,#N/A,FALSE,"Umsatz";#N/A,#N/A,FALSE,"Base V.02";#N/A,#N/A,FALSE,"Charts"}</definedName>
    <definedName name="test1" localSheetId="3" hidden="1">{#N/A,#N/A,FALSE,"Umsatz";#N/A,#N/A,FALSE,"Base V.02";#N/A,#N/A,FALSE,"Charts"}</definedName>
    <definedName name="test1" localSheetId="4" hidden="1">{#N/A,#N/A,FALSE,"Umsatz";#N/A,#N/A,FALSE,"Base V.02";#N/A,#N/A,FALSE,"Charts"}</definedName>
    <definedName name="test1" localSheetId="9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1" hidden="1">{"glc1",#N/A,FALSE,"GLC";"glc2",#N/A,FALSE,"GLC";"glc3",#N/A,FALSE,"GLC";"glc4",#N/A,FALSE,"GLC";"glc5",#N/A,FALSE,"GLC"}</definedName>
    <definedName name="wrn" localSheetId="5" hidden="1">{"glc1",#N/A,FALSE,"GLC";"glc2",#N/A,FALSE,"GLC";"glc3",#N/A,FALSE,"GLC";"glc4",#N/A,FALSE,"GLC";"glc5",#N/A,FALSE,"GLC"}</definedName>
    <definedName name="wrn" localSheetId="2" hidden="1">{"glc1",#N/A,FALSE,"GLC";"glc2",#N/A,FALSE,"GLC";"glc3",#N/A,FALSE,"GLC";"glc4",#N/A,FALSE,"GLC";"glc5",#N/A,FALSE,"GLC"}</definedName>
    <definedName name="wrn" localSheetId="7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localSheetId="4" hidden="1">{"glc1",#N/A,FALSE,"GLC";"glc2",#N/A,FALSE,"GLC";"glc3",#N/A,FALSE,"GLC";"glc4",#N/A,FALSE,"GLC";"glc5",#N/A,FALSE,"GLC"}</definedName>
    <definedName name="wrn" localSheetId="9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5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9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localSheetId="5" hidden="1">{#N/A,#N/A,TRUE,"Assumptions";#N/A,#N/A,TRUE,"Op Projection";#N/A,#N/A,TRUE,"Capital";#N/A,#N/A,TRUE,"Income";#N/A,#N/A,TRUE,"Balance";#N/A,#N/A,TRUE,"Sources&amp;Uses"}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9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1" hidden="1">{"assets",#N/A,FALSE,"historicBS";"liab",#N/A,FALSE,"historicBS";"is",#N/A,FALSE,"historicIS";"ratios",#N/A,FALSE,"ratios"}</definedName>
    <definedName name="wrn.basicfin." localSheetId="5" hidden="1">{"assets",#N/A,FALSE,"historicBS";"liab",#N/A,FALSE,"historicBS";"is",#N/A,FALSE,"historicIS";"ratios",#N/A,FALSE,"ratios"}</definedName>
    <definedName name="wrn.basicfin." localSheetId="2" hidden="1">{"assets",#N/A,FALSE,"historicBS";"liab",#N/A,FALSE,"historicBS";"is",#N/A,FALSE,"historicIS";"ratios",#N/A,FALSE,"ratios"}</definedName>
    <definedName name="wrn.basicfin." localSheetId="7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localSheetId="4" hidden="1">{"assets",#N/A,FALSE,"historicBS";"liab",#N/A,FALSE,"historicBS";"is",#N/A,FALSE,"historicIS";"ratios",#N/A,FALSE,"ratios"}</definedName>
    <definedName name="wrn.basicfin." localSheetId="9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5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9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1" hidden="1">{#N/A,#N/A,FALSE,"F_Plan";#N/A,#N/A,FALSE,"Parameter"}</definedName>
    <definedName name="wrn.BPlan." localSheetId="5" hidden="1">{#N/A,#N/A,FALSE,"F_Plan";#N/A,#N/A,FALSE,"Parameter"}</definedName>
    <definedName name="wrn.BPlan." localSheetId="2" hidden="1">{#N/A,#N/A,FALSE,"F_Plan";#N/A,#N/A,FALSE,"Parameter"}</definedName>
    <definedName name="wrn.BPlan." localSheetId="7" hidden="1">{#N/A,#N/A,FALSE,"F_Plan";#N/A,#N/A,FALSE,"Parameter"}</definedName>
    <definedName name="wrn.BPlan." localSheetId="3" hidden="1">{#N/A,#N/A,FALSE,"F_Plan";#N/A,#N/A,FALSE,"Parameter"}</definedName>
    <definedName name="wrn.BPlan." localSheetId="4" hidden="1">{#N/A,#N/A,FALSE,"F_Plan";#N/A,#N/A,FALSE,"Parameter"}</definedName>
    <definedName name="wrn.BPlan." localSheetId="9" hidden="1">{#N/A,#N/A,FALSE,"F_Plan";#N/A,#N/A,FALSE,"Parameter"}</definedName>
    <definedName name="wrn.BPlan." hidden="1">{#N/A,#N/A,FALSE,"F_Plan";#N/A,#N/A,FALSE,"Parameter"}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5" hidden="1">{"glcbs",#N/A,FALSE,"GLCBS";"glccsbs",#N/A,FALSE,"GLCCSBS";"glcis",#N/A,FALSE,"GLCIS";"glccsis",#N/A,FALSE,"GLCCSIS";"glcrat1",#N/A,FALSE,"GLC-ratios1"}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9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5" hidden="1">{"glc1",#N/A,FALSE,"GLC";"glc2",#N/A,FALSE,"GLC";"glc3",#N/A,FALSE,"GLC";"glc4",#N/A,FALSE,"GLC";"glc5",#N/A,FALSE,"GLC"}</definedName>
    <definedName name="wrn.glcpromonte." localSheetId="2" hidden="1">{"glc1",#N/A,FALSE,"GLC";"glc2",#N/A,FALSE,"GLC";"glc3",#N/A,FALSE,"GLC";"glc4",#N/A,FALSE,"GLC";"glc5",#N/A,FALSE,"GLC"}</definedName>
    <definedName name="wrn.glcpromonte." localSheetId="7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localSheetId="4" hidden="1">{"glc1",#N/A,FALSE,"GLC";"glc2",#N/A,FALSE,"GLC";"glc3",#N/A,FALSE,"GLC";"glc4",#N/A,FALSE,"GLC";"glc5",#N/A,FALSE,"GLC"}</definedName>
    <definedName name="wrn.glcpromonte." localSheetId="9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5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9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1" hidden="1">{"BS Dollar",#N/A,FALSE,"BS";"BS CS",#N/A,FALSE,"BS"}</definedName>
    <definedName name="wrn.Print._.BS._.Exhibits." localSheetId="5" hidden="1">{"BS Dollar",#N/A,FALSE,"BS";"BS CS",#N/A,FALSE,"BS"}</definedName>
    <definedName name="wrn.Print._.BS._.Exhibits." localSheetId="2" hidden="1">{"BS Dollar",#N/A,FALSE,"BS";"BS CS",#N/A,FALSE,"BS"}</definedName>
    <definedName name="wrn.Print._.BS._.Exhibits." localSheetId="7" hidden="1">{"BS Dollar",#N/A,FALSE,"BS";"BS CS",#N/A,FALSE,"BS"}</definedName>
    <definedName name="wrn.Print._.BS._.Exhibits." localSheetId="3" hidden="1">{"BS Dollar",#N/A,FALSE,"BS";"BS CS",#N/A,FALSE,"BS"}</definedName>
    <definedName name="wrn.Print._.BS._.Exhibits." localSheetId="4" hidden="1">{"BS Dollar",#N/A,FALSE,"BS";"BS CS",#N/A,FALSE,"BS"}</definedName>
    <definedName name="wrn.Print._.BS._.Exhibits." localSheetId="9" hidden="1">{"BS Dollar",#N/A,FALSE,"BS";"BS CS",#N/A,FALSE,"BS"}</definedName>
    <definedName name="wrn.Print._.BS._.Exhibits." hidden="1">{"BS Dollar",#N/A,FALSE,"BS";"BS CS",#N/A,FALSE,"BS"}</definedName>
    <definedName name="wrn.Print._.CF._.Exhibit." localSheetId="1" hidden="1">{"CF Dollar",#N/A,FALSE,"CF"}</definedName>
    <definedName name="wrn.Print._.CF._.Exhibit." localSheetId="5" hidden="1">{"CF Dollar",#N/A,FALSE,"CF"}</definedName>
    <definedName name="wrn.Print._.CF._.Exhibit." localSheetId="2" hidden="1">{"CF Dollar",#N/A,FALSE,"CF"}</definedName>
    <definedName name="wrn.Print._.CF._.Exhibit." localSheetId="7" hidden="1">{"CF Dollar",#N/A,FALSE,"CF"}</definedName>
    <definedName name="wrn.Print._.CF._.Exhibit." localSheetId="3" hidden="1">{"CF Dollar",#N/A,FALSE,"CF"}</definedName>
    <definedName name="wrn.Print._.CF._.Exhibit." localSheetId="4" hidden="1">{"CF Dollar",#N/A,FALSE,"CF"}</definedName>
    <definedName name="wrn.Print._.CF._.Exhibit." localSheetId="9" hidden="1">{"CF Dollar",#N/A,FALSE,"CF"}</definedName>
    <definedName name="wrn.Print._.CF._.Exhibit." hidden="1">{"CF Dollar",#N/A,FALSE,"CF"}</definedName>
    <definedName name="wrn.Print._.IS._.Exhibits." localSheetId="1" hidden="1">{"Inc Stmt Dollar",#N/A,FALSE,"IS";"Inc Stmt CS",#N/A,FALSE,"IS"}</definedName>
    <definedName name="wrn.Print._.IS._.Exhibits." localSheetId="5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localSheetId="7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localSheetId="4" hidden="1">{"Inc Stmt Dollar",#N/A,FALSE,"IS";"Inc Stmt CS",#N/A,FALSE,"IS"}</definedName>
    <definedName name="wrn.Print._.IS._.Exhibits." localSheetId="9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1" hidden="1">{"Ratio No.1",#N/A,FALSE,"Ratio";"Ratio No.2",#N/A,FALSE,"Ratio"}</definedName>
    <definedName name="wrn.Print._.Ratio._.Exhibits." localSheetId="5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localSheetId="7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localSheetId="4" hidden="1">{"Ratio No.1",#N/A,FALSE,"Ratio";"Ratio No.2",#N/A,FALSE,"Ratio"}</definedName>
    <definedName name="wrn.Print._.Ratio._.Exhibits." localSheetId="9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1" hidden="1">{"Summary",#N/A,FALSE,"Valuation Summary";"Financial Statements",#N/A,FALSE,"Results";"FCF",#N/A,FALSE,"Results"}</definedName>
    <definedName name="wrn.Print_All." localSheetId="5" hidden="1">{"Summary",#N/A,FALSE,"Valuation Summary";"Financial Statements",#N/A,FALSE,"Results";"FCF",#N/A,FALSE,"Results"}</definedName>
    <definedName name="wrn.Print_All." localSheetId="2" hidden="1">{"Summary",#N/A,FALSE,"Valuation Summary";"Financial Statements",#N/A,FALSE,"Results";"FCF",#N/A,FALSE,"Results"}</definedName>
    <definedName name="wrn.Print_All." localSheetId="7" hidden="1">{"Summary",#N/A,FALSE,"Valuation Summary";"Financial Statements",#N/A,FALSE,"Results";"FCF",#N/A,FALSE,"Results"}</definedName>
    <definedName name="wrn.Print_All." localSheetId="3" hidden="1">{"Summary",#N/A,FALSE,"Valuation Summary";"Financial Statements",#N/A,FALSE,"Results";"FCF",#N/A,FALSE,"Results"}</definedName>
    <definedName name="wrn.Print_All." localSheetId="4" hidden="1">{"Summary",#N/A,FALSE,"Valuation Summary";"Financial Statements",#N/A,FALSE,"Results";"FCF",#N/A,FALSE,"Results"}</definedName>
    <definedName name="wrn.Print_All." localSheetId="9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localSheetId="5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3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9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1" hidden="1">{"FCF",#N/A,FALSE,"Results"}</definedName>
    <definedName name="wrn.Print_FCF." localSheetId="5" hidden="1">{"FCF",#N/A,FALSE,"Results"}</definedName>
    <definedName name="wrn.Print_FCF." localSheetId="2" hidden="1">{"FCF",#N/A,FALSE,"Results"}</definedName>
    <definedName name="wrn.Print_FCF." localSheetId="7" hidden="1">{"FCF",#N/A,FALSE,"Results"}</definedName>
    <definedName name="wrn.Print_FCF." localSheetId="3" hidden="1">{"FCF",#N/A,FALSE,"Results"}</definedName>
    <definedName name="wrn.Print_FCF." localSheetId="4" hidden="1">{"FCF",#N/A,FALSE,"Results"}</definedName>
    <definedName name="wrn.Print_FCF." localSheetId="9" hidden="1">{"FCF",#N/A,FALSE,"Results"}</definedName>
    <definedName name="wrn.Print_FCF." hidden="1">{"FCF",#N/A,FALSE,"Results"}</definedName>
    <definedName name="wrn.Print_FCF_S2" localSheetId="1" hidden="1">{"FCF",#N/A,FALSE,"Results"}</definedName>
    <definedName name="wrn.Print_FCF_S2" localSheetId="5" hidden="1">{"FCF",#N/A,FALSE,"Results"}</definedName>
    <definedName name="wrn.Print_FCF_S2" localSheetId="2" hidden="1">{"FCF",#N/A,FALSE,"Results"}</definedName>
    <definedName name="wrn.Print_FCF_S2" localSheetId="7" hidden="1">{"FCF",#N/A,FALSE,"Results"}</definedName>
    <definedName name="wrn.Print_FCF_S2" localSheetId="3" hidden="1">{"FCF",#N/A,FALSE,"Results"}</definedName>
    <definedName name="wrn.Print_FCF_S2" localSheetId="4" hidden="1">{"FCF",#N/A,FALSE,"Results"}</definedName>
    <definedName name="wrn.Print_FCF_S2" localSheetId="9" hidden="1">{"FCF",#N/A,FALSE,"Results"}</definedName>
    <definedName name="wrn.Print_FCF_S2" hidden="1">{"FCF",#N/A,FALSE,"Results"}</definedName>
    <definedName name="wrn.Print_Financials." localSheetId="1" hidden="1">{"Financial Statements",#N/A,FALSE,"Results"}</definedName>
    <definedName name="wrn.Print_Financials." localSheetId="5" hidden="1">{"Financial Statements",#N/A,FALSE,"Results"}</definedName>
    <definedName name="wrn.Print_Financials." localSheetId="2" hidden="1">{"Financial Statements",#N/A,FALSE,"Results"}</definedName>
    <definedName name="wrn.Print_Financials." localSheetId="7" hidden="1">{"Financial Statements",#N/A,FALSE,"Results"}</definedName>
    <definedName name="wrn.Print_Financials." localSheetId="3" hidden="1">{"Financial Statements",#N/A,FALSE,"Results"}</definedName>
    <definedName name="wrn.Print_Financials." localSheetId="4" hidden="1">{"Financial Statements",#N/A,FALSE,"Results"}</definedName>
    <definedName name="wrn.Print_Financials." localSheetId="9" hidden="1">{"Financial Statements",#N/A,FALSE,"Results"}</definedName>
    <definedName name="wrn.Print_Financials." hidden="1">{"Financial Statements",#N/A,FALSE,"Results"}</definedName>
    <definedName name="wrn.Print_Financials_S2" localSheetId="1" hidden="1">{"Financial Statements",#N/A,FALSE,"Results"}</definedName>
    <definedName name="wrn.Print_Financials_S2" localSheetId="5" hidden="1">{"Financial Statements",#N/A,FALSE,"Results"}</definedName>
    <definedName name="wrn.Print_Financials_S2" localSheetId="2" hidden="1">{"Financial Statements",#N/A,FALSE,"Results"}</definedName>
    <definedName name="wrn.Print_Financials_S2" localSheetId="7" hidden="1">{"Financial Statements",#N/A,FALSE,"Results"}</definedName>
    <definedName name="wrn.Print_Financials_S2" localSheetId="3" hidden="1">{"Financial Statements",#N/A,FALSE,"Results"}</definedName>
    <definedName name="wrn.Print_Financials_S2" localSheetId="4" hidden="1">{"Financial Statements",#N/A,FALSE,"Results"}</definedName>
    <definedName name="wrn.Print_Financials_S2" localSheetId="9" hidden="1">{"Financial Statements",#N/A,FALSE,"Results"}</definedName>
    <definedName name="wrn.Print_Financials_S2" hidden="1">{"Financial Statements",#N/A,FALSE,"Results"}</definedName>
    <definedName name="wrn.Print_Summary." localSheetId="1" hidden="1">{"Summary",#N/A,FALSE,"Valuation Summary"}</definedName>
    <definedName name="wrn.Print_Summary." localSheetId="5" hidden="1">{"Summary",#N/A,FALSE,"Valuation Summary"}</definedName>
    <definedName name="wrn.Print_Summary." localSheetId="2" hidden="1">{"Summary",#N/A,FALSE,"Valuation Summary"}</definedName>
    <definedName name="wrn.Print_Summary." localSheetId="7" hidden="1">{"Summary",#N/A,FALSE,"Valuation Summary"}</definedName>
    <definedName name="wrn.Print_Summary." localSheetId="3" hidden="1">{"Summary",#N/A,FALSE,"Valuation Summary"}</definedName>
    <definedName name="wrn.Print_Summary." localSheetId="4" hidden="1">{"Summary",#N/A,FALSE,"Valuation Summary"}</definedName>
    <definedName name="wrn.Print_Summary." localSheetId="9" hidden="1">{"Summary",#N/A,FALSE,"Valuation Summary"}</definedName>
    <definedName name="wrn.Print_Summary." hidden="1">{"Summary",#N/A,FALSE,"Valuation Summary"}</definedName>
    <definedName name="wrn.Print_Summary_S2" localSheetId="1" hidden="1">{"Summary",#N/A,FALSE,"Valuation Summary"}</definedName>
    <definedName name="wrn.Print_Summary_S2" localSheetId="5" hidden="1">{"Summary",#N/A,FALSE,"Valuation Summary"}</definedName>
    <definedName name="wrn.Print_Summary_S2" localSheetId="2" hidden="1">{"Summary",#N/A,FALSE,"Valuation Summary"}</definedName>
    <definedName name="wrn.Print_Summary_S2" localSheetId="7" hidden="1">{"Summary",#N/A,FALSE,"Valuation Summary"}</definedName>
    <definedName name="wrn.Print_Summary_S2" localSheetId="3" hidden="1">{"Summary",#N/A,FALSE,"Valuation Summary"}</definedName>
    <definedName name="wrn.Print_Summary_S2" localSheetId="4" hidden="1">{"Summary",#N/A,FALSE,"Valuation Summary"}</definedName>
    <definedName name="wrn.Print_Summary_S2" localSheetId="9" hidden="1">{"Summary",#N/A,FALSE,"Valuation Summary"}</definedName>
    <definedName name="wrn.Print_Summary_S2" hidden="1">{"Summary",#N/A,FALSE,"Valuation Summary"}</definedName>
    <definedName name="wrn.test." localSheetId="1" hidden="1">{"Valuation_Common",#N/A,FALSE,"Valuation"}</definedName>
    <definedName name="wrn.test." localSheetId="5" hidden="1">{"Valuation_Common",#N/A,FALSE,"Valuation"}</definedName>
    <definedName name="wrn.test." localSheetId="2" hidden="1">{"Valuation_Common",#N/A,FALSE,"Valuation"}</definedName>
    <definedName name="wrn.test." localSheetId="7" hidden="1">{"Valuation_Common",#N/A,FALSE,"Valuation"}</definedName>
    <definedName name="wrn.test." localSheetId="3" hidden="1">{"Valuation_Common",#N/A,FALSE,"Valuation"}</definedName>
    <definedName name="wrn.test." localSheetId="4" hidden="1">{"Valuation_Common",#N/A,FALSE,"Valuation"}</definedName>
    <definedName name="wrn.test." localSheetId="9" hidden="1">{"Valuation_Common",#N/A,FALSE,"Valuation"}</definedName>
    <definedName name="wrn.test." hidden="1">{"Valuation_Common",#N/A,FALSE,"Valuation"}</definedName>
    <definedName name="wrn.Umsatz." localSheetId="1" hidden="1">{#N/A,#N/A,FALSE,"Umsatz";#N/A,#N/A,FALSE,"Base V.02";#N/A,#N/A,FALSE,"Charts"}</definedName>
    <definedName name="wrn.Umsatz." localSheetId="5" hidden="1">{#N/A,#N/A,FALSE,"Umsatz";#N/A,#N/A,FALSE,"Base V.02";#N/A,#N/A,FALSE,"Charts"}</definedName>
    <definedName name="wrn.Umsatz." localSheetId="2" hidden="1">{#N/A,#N/A,FALSE,"Umsatz";#N/A,#N/A,FALSE,"Base V.02";#N/A,#N/A,FALSE,"Charts"}</definedName>
    <definedName name="wrn.Umsatz." localSheetId="7" hidden="1">{#N/A,#N/A,FALSE,"Umsatz";#N/A,#N/A,FALSE,"Base V.02";#N/A,#N/A,FALSE,"Charts"}</definedName>
    <definedName name="wrn.Umsatz." localSheetId="3" hidden="1">{#N/A,#N/A,FALSE,"Umsatz";#N/A,#N/A,FALSE,"Base V.02";#N/A,#N/A,FALSE,"Charts"}</definedName>
    <definedName name="wrn.Umsatz." localSheetId="4" hidden="1">{#N/A,#N/A,FALSE,"Umsatz";#N/A,#N/A,FALSE,"Base V.02";#N/A,#N/A,FALSE,"Charts"}</definedName>
    <definedName name="wrn.Umsatz." localSheetId="9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1" hidden="1">{#N/A,#N/A,TRUE,"попередні"}</definedName>
    <definedName name="wrn.Виробництво._.11._.міс." localSheetId="5" hidden="1">{#N/A,#N/A,TRUE,"попередні"}</definedName>
    <definedName name="wrn.Виробництво._.11._.міс." localSheetId="2" hidden="1">{#N/A,#N/A,TRUE,"попередні"}</definedName>
    <definedName name="wrn.Виробництво._.11._.міс." localSheetId="7" hidden="1">{#N/A,#N/A,TRUE,"попередні"}</definedName>
    <definedName name="wrn.Виробництво._.11._.міс." localSheetId="3" hidden="1">{#N/A,#N/A,TRUE,"попередні"}</definedName>
    <definedName name="wrn.Виробництво._.11._.міс." localSheetId="4" hidden="1">{#N/A,#N/A,TRUE,"попередні"}</definedName>
    <definedName name="wrn.Виробництво._.11._.міс." localSheetId="9" hidden="1">{#N/A,#N/A,TRUE,"попередні"}</definedName>
    <definedName name="wrn.Виробництво._.11._.міс." hidden="1">{#N/A,#N/A,TRUE,"попередні"}</definedName>
    <definedName name="wrn.ку." localSheetId="1" hidden="1">{#N/A,#N/A,TRUE,"Лист2"}</definedName>
    <definedName name="wrn.ку." localSheetId="5" hidden="1">{#N/A,#N/A,TRUE,"Лист2"}</definedName>
    <definedName name="wrn.ку." localSheetId="2" hidden="1">{#N/A,#N/A,TRUE,"Лист2"}</definedName>
    <definedName name="wrn.ку." localSheetId="7" hidden="1">{#N/A,#N/A,TRUE,"Лист2"}</definedName>
    <definedName name="wrn.ку." localSheetId="3" hidden="1">{#N/A,#N/A,TRUE,"Лист2"}</definedName>
    <definedName name="wrn.ку." localSheetId="4" hidden="1">{#N/A,#N/A,TRUE,"Лист2"}</definedName>
    <definedName name="wrn.ку." localSheetId="9" hidden="1">{#N/A,#N/A,TRUE,"Лист2"}</definedName>
    <definedName name="wrn.ку." hidden="1">{#N/A,#N/A,TRUE,"Лист2"}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1" hidden="1">{#N/A,#N/A,FALSE,"Aging Summary";#N/A,#N/A,FALSE,"Ratio Analysis";#N/A,#N/A,FALSE,"Test 120 Day Accts";#N/A,#N/A,FALSE,"Tickmarks"}</definedName>
    <definedName name="ws" localSheetId="5" hidden="1">{#N/A,#N/A,FALSE,"Aging Summary";#N/A,#N/A,FALSE,"Ratio Analysis";#N/A,#N/A,FALSE,"Test 120 Day Accts";#N/A,#N/A,FALSE,"Tickmarks"}</definedName>
    <definedName name="ws" localSheetId="2" hidden="1">{#N/A,#N/A,FALSE,"Aging Summary";#N/A,#N/A,FALSE,"Ratio Analysis";#N/A,#N/A,FALSE,"Test 120 Day Accts";#N/A,#N/A,FALSE,"Tickmarks"}</definedName>
    <definedName name="ws" localSheetId="7" hidden="1">{#N/A,#N/A,FALSE,"Aging Summary";#N/A,#N/A,FALSE,"Ratio Analysis";#N/A,#N/A,FALSE,"Test 120 Day Accts";#N/A,#N/A,FALSE,"Tickmarks"}</definedName>
    <definedName name="ws" localSheetId="3" hidden="1">{#N/A,#N/A,FALSE,"Aging Summary";#N/A,#N/A,FALSE,"Ratio Analysis";#N/A,#N/A,FALSE,"Test 120 Day Accts";#N/A,#N/A,FALSE,"Tickmarks"}</definedName>
    <definedName name="ws" localSheetId="4" hidden="1">{#N/A,#N/A,FALSE,"Aging Summary";#N/A,#N/A,FALSE,"Ratio Analysis";#N/A,#N/A,FALSE,"Test 120 Day Accts";#N/A,#N/A,FALSE,"Tickmarks"}</definedName>
    <definedName name="ws" localSheetId="9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localSheetId="5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3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9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1" hidden="1">{"Summary",#N/A,FALSE,"Valuation Summary";"Financial Statements",#N/A,FALSE,"Results";"FCF",#N/A,FALSE,"Results"}</definedName>
    <definedName name="xsds" localSheetId="5" hidden="1">{"Summary",#N/A,FALSE,"Valuation Summary";"Financial Statements",#N/A,FALSE,"Results";"FCF",#N/A,FALSE,"Results"}</definedName>
    <definedName name="xsds" localSheetId="2" hidden="1">{"Summary",#N/A,FALSE,"Valuation Summary";"Financial Statements",#N/A,FALSE,"Results";"FCF",#N/A,FALSE,"Results"}</definedName>
    <definedName name="xsds" localSheetId="7" hidden="1">{"Summary",#N/A,FALSE,"Valuation Summary";"Financial Statements",#N/A,FALSE,"Results";"FCF",#N/A,FALSE,"Results"}</definedName>
    <definedName name="xsds" localSheetId="3" hidden="1">{"Summary",#N/A,FALSE,"Valuation Summary";"Financial Statements",#N/A,FALSE,"Results";"FCF",#N/A,FALSE,"Results"}</definedName>
    <definedName name="xsds" localSheetId="4" hidden="1">{"Summary",#N/A,FALSE,"Valuation Summary";"Financial Statements",#N/A,FALSE,"Results";"FCF",#N/A,FALSE,"Results"}</definedName>
    <definedName name="xsds" localSheetId="9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1" hidden="1">#REF!,#REF!,#REF!,#REF!,#REF!</definedName>
    <definedName name="Z_0DD4EB58_0647_11D5_A6F7_00508B654A95_.wvu.Cols" localSheetId="5" hidden="1">#REF!,#REF!,#REF!,#REF!,#REF!</definedName>
    <definedName name="Z_0DD4EB58_0647_11D5_A6F7_00508B654A95_.wvu.Cols" localSheetId="2" hidden="1">#REF!,#REF!,#REF!,#REF!,#REF!</definedName>
    <definedName name="Z_0DD4EB58_0647_11D5_A6F7_00508B654A95_.wvu.Cols" localSheetId="7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hidden="1">#REF!,#REF!,#REF!,#REF!,#REF!</definedName>
    <definedName name="Z_10435A81_C305_11D5_A6F8_009027BEE0E0_.wvu.Cols" localSheetId="1" hidden="1">#REF!,#REF!,#REF!</definedName>
    <definedName name="Z_10435A81_C305_11D5_A6F8_009027BEE0E0_.wvu.Cols" localSheetId="5" hidden="1">#REF!,#REF!,#REF!</definedName>
    <definedName name="Z_10435A81_C305_11D5_A6F8_009027BEE0E0_.wvu.Cols" localSheetId="2" hidden="1">#REF!,#REF!,#REF!</definedName>
    <definedName name="Z_10435A81_C305_11D5_A6F8_009027BEE0E0_.wvu.Cols" localSheetId="7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hidden="1">#REF!,#REF!,#REF!</definedName>
    <definedName name="Z_10435A81_C305_11D5_A6F8_009027BEE0E0_.wvu.FilterData" localSheetId="1" hidden="1">#REF!</definedName>
    <definedName name="Z_10435A81_C305_11D5_A6F8_009027BEE0E0_.wvu.FilterData" localSheetId="5" hidden="1">#REF!</definedName>
    <definedName name="Z_10435A81_C305_11D5_A6F8_009027BEE0E0_.wvu.FilterData" localSheetId="2" hidden="1">#REF!</definedName>
    <definedName name="Z_10435A81_C305_11D5_A6F8_009027BEE0E0_.wvu.FilterData" localSheetId="7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hidden="1">#REF!</definedName>
    <definedName name="Z_10435A81_C305_11D5_A6F8_009027BEE0E0_.wvu.PrintArea" localSheetId="1" hidden="1">#REF!</definedName>
    <definedName name="Z_10435A81_C305_11D5_A6F8_009027BEE0E0_.wvu.PrintArea" localSheetId="5" hidden="1">#REF!</definedName>
    <definedName name="Z_10435A81_C305_11D5_A6F8_009027BEE0E0_.wvu.PrintArea" localSheetId="2" hidden="1">#REF!</definedName>
    <definedName name="Z_10435A81_C305_11D5_A6F8_009027BEE0E0_.wvu.PrintArea" localSheetId="7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hidden="1">#REF!</definedName>
    <definedName name="Z_10435A81_C305_11D5_A6F8_009027BEE0E0_.wvu.PrintTitles" localSheetId="1" hidden="1">#REF!</definedName>
    <definedName name="Z_10435A81_C305_11D5_A6F8_009027BEE0E0_.wvu.PrintTitles" localSheetId="5" hidden="1">#REF!</definedName>
    <definedName name="Z_10435A81_C305_11D5_A6F8_009027BEE0E0_.wvu.PrintTitles" localSheetId="2" hidden="1">#REF!</definedName>
    <definedName name="Z_10435A81_C305_11D5_A6F8_009027BEE0E0_.wvu.PrintTitles" localSheetId="7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hidden="1">#REF!</definedName>
    <definedName name="Z_10435A81_C305_11D5_A6F8_009027BEE0E0_.wvu.Rows" localSheetId="1" hidden="1">#REF!,#REF!</definedName>
    <definedName name="Z_10435A81_C305_11D5_A6F8_009027BEE0E0_.wvu.Rows" localSheetId="5" hidden="1">#REF!,#REF!</definedName>
    <definedName name="Z_10435A81_C305_11D5_A6F8_009027BEE0E0_.wvu.Rows" localSheetId="2" hidden="1">#REF!,#REF!</definedName>
    <definedName name="Z_10435A81_C305_11D5_A6F8_009027BEE0E0_.wvu.Rows" localSheetId="7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hidden="1">#REF!,#REF!</definedName>
    <definedName name="Z_2804E4BB_ED21_11D4_A6F8_00508B654B8B_.wvu.Cols" localSheetId="1" hidden="1">#REF!,#REF!,#REF!</definedName>
    <definedName name="Z_2804E4BB_ED21_11D4_A6F8_00508B654B8B_.wvu.Cols" localSheetId="5" hidden="1">#REF!,#REF!,#REF!</definedName>
    <definedName name="Z_2804E4BB_ED21_11D4_A6F8_00508B654B8B_.wvu.Cols" localSheetId="2" hidden="1">#REF!,#REF!,#REF!</definedName>
    <definedName name="Z_2804E4BB_ED21_11D4_A6F8_00508B654B8B_.wvu.Cols" localSheetId="7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hidden="1">#REF!,#REF!,#REF!</definedName>
    <definedName name="Z_2804E4BB_ED21_11D4_A6F8_00508B654B8B_.wvu.FilterData" localSheetId="1" hidden="1">#REF!</definedName>
    <definedName name="Z_2804E4BB_ED21_11D4_A6F8_00508B654B8B_.wvu.FilterData" localSheetId="5" hidden="1">#REF!</definedName>
    <definedName name="Z_2804E4BB_ED21_11D4_A6F8_00508B654B8B_.wvu.FilterData" localSheetId="2" hidden="1">#REF!</definedName>
    <definedName name="Z_2804E4BB_ED21_11D4_A6F8_00508B654B8B_.wvu.FilterData" localSheetId="7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hidden="1">#REF!</definedName>
    <definedName name="Z_2804E4BB_ED21_11D4_A6F8_00508B654B8B_.wvu.PrintArea" localSheetId="1" hidden="1">#REF!</definedName>
    <definedName name="Z_2804E4BB_ED21_11D4_A6F8_00508B654B8B_.wvu.PrintArea" localSheetId="5" hidden="1">#REF!</definedName>
    <definedName name="Z_2804E4BB_ED21_11D4_A6F8_00508B654B8B_.wvu.PrintArea" localSheetId="2" hidden="1">#REF!</definedName>
    <definedName name="Z_2804E4BB_ED21_11D4_A6F8_00508B654B8B_.wvu.PrintArea" localSheetId="7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hidden="1">#REF!</definedName>
    <definedName name="Z_2804E4BB_ED21_11D4_A6F8_00508B654B8B_.wvu.Rows" localSheetId="1" hidden="1">#REF!,#REF!</definedName>
    <definedName name="Z_2804E4BB_ED21_11D4_A6F8_00508B654B8B_.wvu.Rows" localSheetId="5" hidden="1">#REF!,#REF!</definedName>
    <definedName name="Z_2804E4BB_ED21_11D4_A6F8_00508B654B8B_.wvu.Rows" localSheetId="2" hidden="1">#REF!,#REF!</definedName>
    <definedName name="Z_2804E4BB_ED21_11D4_A6F8_00508B654B8B_.wvu.Rows" localSheetId="7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hidden="1">#REF!,#REF!</definedName>
    <definedName name="Z_5A868EA0_ED63_11D4_A6F8_009027BEE0E0_.wvu.Cols" localSheetId="1" hidden="1">#REF!,#REF!,#REF!</definedName>
    <definedName name="Z_5A868EA0_ED63_11D4_A6F8_009027BEE0E0_.wvu.Cols" localSheetId="5" hidden="1">#REF!,#REF!,#REF!</definedName>
    <definedName name="Z_5A868EA0_ED63_11D4_A6F8_009027BEE0E0_.wvu.Cols" localSheetId="2" hidden="1">#REF!,#REF!,#REF!</definedName>
    <definedName name="Z_5A868EA0_ED63_11D4_A6F8_009027BEE0E0_.wvu.Cols" localSheetId="7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hidden="1">#REF!,#REF!,#REF!</definedName>
    <definedName name="Z_5A868EA0_ED63_11D4_A6F8_009027BEE0E0_.wvu.FilterData" localSheetId="1" hidden="1">#REF!</definedName>
    <definedName name="Z_5A868EA0_ED63_11D4_A6F8_009027BEE0E0_.wvu.FilterData" localSheetId="5" hidden="1">#REF!</definedName>
    <definedName name="Z_5A868EA0_ED63_11D4_A6F8_009027BEE0E0_.wvu.FilterData" localSheetId="2" hidden="1">#REF!</definedName>
    <definedName name="Z_5A868EA0_ED63_11D4_A6F8_009027BEE0E0_.wvu.FilterData" localSheetId="7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hidden="1">#REF!</definedName>
    <definedName name="Z_5A868EA0_ED63_11D4_A6F8_009027BEE0E0_.wvu.PrintArea" localSheetId="1" hidden="1">#REF!</definedName>
    <definedName name="Z_5A868EA0_ED63_11D4_A6F8_009027BEE0E0_.wvu.PrintArea" localSheetId="5" hidden="1">#REF!</definedName>
    <definedName name="Z_5A868EA0_ED63_11D4_A6F8_009027BEE0E0_.wvu.PrintArea" localSheetId="2" hidden="1">#REF!</definedName>
    <definedName name="Z_5A868EA0_ED63_11D4_A6F8_009027BEE0E0_.wvu.PrintArea" localSheetId="7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hidden="1">#REF!</definedName>
    <definedName name="Z_5A868EA0_ED63_11D4_A6F8_009027BEE0E0_.wvu.Rows" localSheetId="1" hidden="1">#REF!,#REF!</definedName>
    <definedName name="Z_5A868EA0_ED63_11D4_A6F8_009027BEE0E0_.wvu.Rows" localSheetId="5" hidden="1">#REF!,#REF!</definedName>
    <definedName name="Z_5A868EA0_ED63_11D4_A6F8_009027BEE0E0_.wvu.Rows" localSheetId="2" hidden="1">#REF!,#REF!</definedName>
    <definedName name="Z_5A868EA0_ED63_11D4_A6F8_009027BEE0E0_.wvu.Rows" localSheetId="7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hidden="1">#REF!,#REF!</definedName>
    <definedName name="Z_6E40955B_C2F5_11D5_A6F7_009027BEE7F1_.wvu.Cols" localSheetId="1" hidden="1">#REF!,#REF!,#REF!</definedName>
    <definedName name="Z_6E40955B_C2F5_11D5_A6F7_009027BEE7F1_.wvu.Cols" localSheetId="5" hidden="1">#REF!,#REF!,#REF!</definedName>
    <definedName name="Z_6E40955B_C2F5_11D5_A6F7_009027BEE7F1_.wvu.Cols" localSheetId="2" hidden="1">#REF!,#REF!,#REF!</definedName>
    <definedName name="Z_6E40955B_C2F5_11D5_A6F7_009027BEE7F1_.wvu.Cols" localSheetId="7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hidden="1">#REF!,#REF!,#REF!</definedName>
    <definedName name="Z_6E40955B_C2F5_11D5_A6F7_009027BEE7F1_.wvu.FilterData" localSheetId="1" hidden="1">#REF!</definedName>
    <definedName name="Z_6E40955B_C2F5_11D5_A6F7_009027BEE7F1_.wvu.FilterData" localSheetId="5" hidden="1">#REF!</definedName>
    <definedName name="Z_6E40955B_C2F5_11D5_A6F7_009027BEE7F1_.wvu.FilterData" localSheetId="2" hidden="1">#REF!</definedName>
    <definedName name="Z_6E40955B_C2F5_11D5_A6F7_009027BEE7F1_.wvu.FilterData" localSheetId="7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hidden="1">#REF!</definedName>
    <definedName name="Z_6E40955B_C2F5_11D5_A6F7_009027BEE7F1_.wvu.PrintArea" localSheetId="1" hidden="1">#REF!</definedName>
    <definedName name="Z_6E40955B_C2F5_11D5_A6F7_009027BEE7F1_.wvu.PrintArea" localSheetId="5" hidden="1">#REF!</definedName>
    <definedName name="Z_6E40955B_C2F5_11D5_A6F7_009027BEE7F1_.wvu.PrintArea" localSheetId="2" hidden="1">#REF!</definedName>
    <definedName name="Z_6E40955B_C2F5_11D5_A6F7_009027BEE7F1_.wvu.PrintArea" localSheetId="7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hidden="1">#REF!</definedName>
    <definedName name="Z_6E40955B_C2F5_11D5_A6F7_009027BEE7F1_.wvu.PrintTitles" localSheetId="1" hidden="1">#REF!</definedName>
    <definedName name="Z_6E40955B_C2F5_11D5_A6F7_009027BEE7F1_.wvu.PrintTitles" localSheetId="5" hidden="1">#REF!</definedName>
    <definedName name="Z_6E40955B_C2F5_11D5_A6F7_009027BEE7F1_.wvu.PrintTitles" localSheetId="2" hidden="1">#REF!</definedName>
    <definedName name="Z_6E40955B_C2F5_11D5_A6F7_009027BEE7F1_.wvu.PrintTitles" localSheetId="7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hidden="1">#REF!</definedName>
    <definedName name="Z_6E40955B_C2F5_11D5_A6F7_009027BEE7F1_.wvu.Rows" localSheetId="1" hidden="1">#REF!,#REF!</definedName>
    <definedName name="Z_6E40955B_C2F5_11D5_A6F7_009027BEE7F1_.wvu.Rows" localSheetId="5" hidden="1">#REF!,#REF!</definedName>
    <definedName name="Z_6E40955B_C2F5_11D5_A6F7_009027BEE7F1_.wvu.Rows" localSheetId="2" hidden="1">#REF!,#REF!</definedName>
    <definedName name="Z_6E40955B_C2F5_11D5_A6F7_009027BEE7F1_.wvu.Rows" localSheetId="7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hidden="1">#REF!,#REF!</definedName>
    <definedName name="Z_901DD601_3312_11D5_8F89_00010215A1CA_.wvu.Rows" localSheetId="1" hidden="1">#REF!,#REF!</definedName>
    <definedName name="Z_901DD601_3312_11D5_8F89_00010215A1CA_.wvu.Rows" localSheetId="5" hidden="1">#REF!,#REF!</definedName>
    <definedName name="Z_901DD601_3312_11D5_8F89_00010215A1CA_.wvu.Rows" localSheetId="2" hidden="1">#REF!,#REF!</definedName>
    <definedName name="Z_901DD601_3312_11D5_8F89_00010215A1CA_.wvu.Rows" localSheetId="7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hidden="1">#REF!,#REF!</definedName>
    <definedName name="Z_A158D6E1_ED44_11D4_A6F7_00508B654028_.wvu.Cols" localSheetId="1" hidden="1">#REF!,#REF!</definedName>
    <definedName name="Z_A158D6E1_ED44_11D4_A6F7_00508B654028_.wvu.Cols" localSheetId="5" hidden="1">#REF!,#REF!</definedName>
    <definedName name="Z_A158D6E1_ED44_11D4_A6F7_00508B654028_.wvu.Cols" localSheetId="2" hidden="1">#REF!,#REF!</definedName>
    <definedName name="Z_A158D6E1_ED44_11D4_A6F7_00508B654028_.wvu.Cols" localSheetId="7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hidden="1">#REF!,#REF!</definedName>
    <definedName name="Z_A158D6E1_ED44_11D4_A6F7_00508B654028_.wvu.FilterData" localSheetId="1" hidden="1">#REF!</definedName>
    <definedName name="Z_A158D6E1_ED44_11D4_A6F7_00508B654028_.wvu.FilterData" localSheetId="5" hidden="1">#REF!</definedName>
    <definedName name="Z_A158D6E1_ED44_11D4_A6F7_00508B654028_.wvu.FilterData" localSheetId="2" hidden="1">#REF!</definedName>
    <definedName name="Z_A158D6E1_ED44_11D4_A6F7_00508B654028_.wvu.FilterData" localSheetId="7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hidden="1">#REF!</definedName>
    <definedName name="Z_A158D6E1_ED44_11D4_A6F7_00508B654028_.wvu.PrintArea" localSheetId="1" hidden="1">#REF!</definedName>
    <definedName name="Z_A158D6E1_ED44_11D4_A6F7_00508B654028_.wvu.PrintArea" localSheetId="5" hidden="1">#REF!</definedName>
    <definedName name="Z_A158D6E1_ED44_11D4_A6F7_00508B654028_.wvu.PrintArea" localSheetId="2" hidden="1">#REF!</definedName>
    <definedName name="Z_A158D6E1_ED44_11D4_A6F7_00508B654028_.wvu.PrintArea" localSheetId="7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hidden="1">#REF!</definedName>
    <definedName name="Z_A158D6E1_ED44_11D4_A6F7_00508B654028_.wvu.Rows" localSheetId="1" hidden="1">#REF!,#REF!</definedName>
    <definedName name="Z_A158D6E1_ED44_11D4_A6F7_00508B654028_.wvu.Rows" localSheetId="5" hidden="1">#REF!,#REF!</definedName>
    <definedName name="Z_A158D6E1_ED44_11D4_A6F7_00508B654028_.wvu.Rows" localSheetId="2" hidden="1">#REF!,#REF!</definedName>
    <definedName name="Z_A158D6E1_ED44_11D4_A6F7_00508B654028_.wvu.Rows" localSheetId="7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hidden="1">#REF!,#REF!</definedName>
    <definedName name="Z_ADA92181_C3E4_11D5_A6F7_00508B6A7686_.wvu.Cols" localSheetId="1" hidden="1">#REF!,#REF!,#REF!</definedName>
    <definedName name="Z_ADA92181_C3E4_11D5_A6F7_00508B6A7686_.wvu.Cols" localSheetId="5" hidden="1">#REF!,#REF!,#REF!</definedName>
    <definedName name="Z_ADA92181_C3E4_11D5_A6F7_00508B6A7686_.wvu.Cols" localSheetId="2" hidden="1">#REF!,#REF!,#REF!</definedName>
    <definedName name="Z_ADA92181_C3E4_11D5_A6F7_00508B6A7686_.wvu.Cols" localSheetId="7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hidden="1">#REF!,#REF!,#REF!</definedName>
    <definedName name="Z_ADA92181_C3E4_11D5_A6F7_00508B6A7686_.wvu.FilterData" localSheetId="1" hidden="1">#REF!</definedName>
    <definedName name="Z_ADA92181_C3E4_11D5_A6F7_00508B6A7686_.wvu.FilterData" localSheetId="5" hidden="1">#REF!</definedName>
    <definedName name="Z_ADA92181_C3E4_11D5_A6F7_00508B6A7686_.wvu.FilterData" localSheetId="2" hidden="1">#REF!</definedName>
    <definedName name="Z_ADA92181_C3E4_11D5_A6F7_00508B6A7686_.wvu.FilterData" localSheetId="7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hidden="1">#REF!</definedName>
    <definedName name="Z_ADA92181_C3E4_11D5_A6F7_00508B6A7686_.wvu.PrintArea" localSheetId="1" hidden="1">#REF!</definedName>
    <definedName name="Z_ADA92181_C3E4_11D5_A6F7_00508B6A7686_.wvu.PrintArea" localSheetId="5" hidden="1">#REF!</definedName>
    <definedName name="Z_ADA92181_C3E4_11D5_A6F7_00508B6A7686_.wvu.PrintArea" localSheetId="2" hidden="1">#REF!</definedName>
    <definedName name="Z_ADA92181_C3E4_11D5_A6F7_00508B6A7686_.wvu.PrintArea" localSheetId="7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hidden="1">#REF!</definedName>
    <definedName name="Z_ADA92181_C3E4_11D5_A6F7_00508B6A7686_.wvu.PrintTitles" localSheetId="1" hidden="1">#REF!</definedName>
    <definedName name="Z_ADA92181_C3E4_11D5_A6F7_00508B6A7686_.wvu.PrintTitles" localSheetId="5" hidden="1">#REF!</definedName>
    <definedName name="Z_ADA92181_C3E4_11D5_A6F7_00508B6A7686_.wvu.PrintTitles" localSheetId="2" hidden="1">#REF!</definedName>
    <definedName name="Z_ADA92181_C3E4_11D5_A6F7_00508B6A7686_.wvu.PrintTitles" localSheetId="7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hidden="1">#REF!</definedName>
    <definedName name="Z_ADA92181_C3E4_11D5_A6F7_00508B6A7686_.wvu.Rows" localSheetId="1" hidden="1">#REF!,#REF!</definedName>
    <definedName name="Z_ADA92181_C3E4_11D5_A6F7_00508B6A7686_.wvu.Rows" localSheetId="5" hidden="1">#REF!,#REF!</definedName>
    <definedName name="Z_ADA92181_C3E4_11D5_A6F7_00508B6A7686_.wvu.Rows" localSheetId="2" hidden="1">#REF!,#REF!</definedName>
    <definedName name="Z_ADA92181_C3E4_11D5_A6F7_00508B6A7686_.wvu.Rows" localSheetId="7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hidden="1">#REF!,#REF!</definedName>
    <definedName name="Z_D4FBBAF2_ED2F_11D4_A6F7_00508B6540C5_.wvu.FilterData" localSheetId="1" hidden="1">#REF!</definedName>
    <definedName name="Z_D4FBBAF2_ED2F_11D4_A6F7_00508B6540C5_.wvu.FilterData" localSheetId="5" hidden="1">#REF!</definedName>
    <definedName name="Z_D4FBBAF2_ED2F_11D4_A6F7_00508B6540C5_.wvu.FilterData" localSheetId="2" hidden="1">#REF!</definedName>
    <definedName name="Z_D4FBBAF2_ED2F_11D4_A6F7_00508B6540C5_.wvu.FilterData" localSheetId="7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hidden="1">#REF!</definedName>
    <definedName name="Z_D9E68341_C2F0_11D5_A6F7_00508B6540C5_.wvu.Cols" localSheetId="1" hidden="1">#REF!,#REF!,#REF!</definedName>
    <definedName name="Z_D9E68341_C2F0_11D5_A6F7_00508B6540C5_.wvu.Cols" localSheetId="5" hidden="1">#REF!,#REF!,#REF!</definedName>
    <definedName name="Z_D9E68341_C2F0_11D5_A6F7_00508B6540C5_.wvu.Cols" localSheetId="2" hidden="1">#REF!,#REF!,#REF!</definedName>
    <definedName name="Z_D9E68341_C2F0_11D5_A6F7_00508B6540C5_.wvu.Cols" localSheetId="7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hidden="1">#REF!,#REF!,#REF!</definedName>
    <definedName name="Z_D9E68341_C2F0_11D5_A6F7_00508B6540C5_.wvu.FilterData" localSheetId="1" hidden="1">#REF!</definedName>
    <definedName name="Z_D9E68341_C2F0_11D5_A6F7_00508B6540C5_.wvu.FilterData" localSheetId="5" hidden="1">#REF!</definedName>
    <definedName name="Z_D9E68341_C2F0_11D5_A6F7_00508B6540C5_.wvu.FilterData" localSheetId="2" hidden="1">#REF!</definedName>
    <definedName name="Z_D9E68341_C2F0_11D5_A6F7_00508B6540C5_.wvu.FilterData" localSheetId="7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hidden="1">#REF!</definedName>
    <definedName name="Z_D9E68341_C2F0_11D5_A6F7_00508B6540C5_.wvu.PrintArea" localSheetId="1" hidden="1">#REF!</definedName>
    <definedName name="Z_D9E68341_C2F0_11D5_A6F7_00508B6540C5_.wvu.PrintArea" localSheetId="5" hidden="1">#REF!</definedName>
    <definedName name="Z_D9E68341_C2F0_11D5_A6F7_00508B6540C5_.wvu.PrintArea" localSheetId="2" hidden="1">#REF!</definedName>
    <definedName name="Z_D9E68341_C2F0_11D5_A6F7_00508B6540C5_.wvu.PrintArea" localSheetId="7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hidden="1">#REF!</definedName>
    <definedName name="Z_D9E68341_C2F0_11D5_A6F7_00508B6540C5_.wvu.PrintTitles" localSheetId="1" hidden="1">#REF!</definedName>
    <definedName name="Z_D9E68341_C2F0_11D5_A6F7_00508B6540C5_.wvu.PrintTitles" localSheetId="5" hidden="1">#REF!</definedName>
    <definedName name="Z_D9E68341_C2F0_11D5_A6F7_00508B6540C5_.wvu.PrintTitles" localSheetId="2" hidden="1">#REF!</definedName>
    <definedName name="Z_D9E68341_C2F0_11D5_A6F7_00508B6540C5_.wvu.PrintTitles" localSheetId="7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hidden="1">#REF!</definedName>
    <definedName name="Z_D9E68341_C2F0_11D5_A6F7_00508B6540C5_.wvu.Rows" localSheetId="1" hidden="1">#REF!</definedName>
    <definedName name="Z_D9E68341_C2F0_11D5_A6F7_00508B6540C5_.wvu.Rows" localSheetId="5" hidden="1">#REF!</definedName>
    <definedName name="Z_D9E68341_C2F0_11D5_A6F7_00508B6540C5_.wvu.Rows" localSheetId="2" hidden="1">#REF!</definedName>
    <definedName name="Z_D9E68341_C2F0_11D5_A6F7_00508B6540C5_.wvu.Rows" localSheetId="7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hidden="1">#REF!</definedName>
    <definedName name="zzz" localSheetId="1" hidden="1">{"FCF",#N/A,FALSE,"Results"}</definedName>
    <definedName name="zzz" localSheetId="5" hidden="1">{"FCF",#N/A,FALSE,"Results"}</definedName>
    <definedName name="zzz" localSheetId="2" hidden="1">{"FCF",#N/A,FALSE,"Results"}</definedName>
    <definedName name="zzz" localSheetId="7" hidden="1">{"FCF",#N/A,FALSE,"Results"}</definedName>
    <definedName name="zzz" localSheetId="3" hidden="1">{"FCF",#N/A,FALSE,"Results"}</definedName>
    <definedName name="zzz" localSheetId="4" hidden="1">{"FCF",#N/A,FALSE,"Results"}</definedName>
    <definedName name="zzz" localSheetId="9" hidden="1">{"FCF",#N/A,FALSE,"Results"}</definedName>
    <definedName name="zzz" hidden="1">{"FCF",#N/A,FALSE,"Results"}</definedName>
    <definedName name="аа" localSheetId="1" hidden="1">{"Valuation_Common",#N/A,FALSE,"Valuation"}</definedName>
    <definedName name="аа" localSheetId="5" hidden="1">{"Valuation_Common",#N/A,FALSE,"Valuation"}</definedName>
    <definedName name="аа" localSheetId="2" hidden="1">{"Valuation_Common",#N/A,FALSE,"Valuation"}</definedName>
    <definedName name="аа" localSheetId="7" hidden="1">{"Valuation_Common",#N/A,FALSE,"Valuation"}</definedName>
    <definedName name="аа" localSheetId="3" hidden="1">{"Valuation_Common",#N/A,FALSE,"Valuation"}</definedName>
    <definedName name="аа" localSheetId="4" hidden="1">{"Valuation_Common",#N/A,FALSE,"Valuation"}</definedName>
    <definedName name="аа" localSheetId="9" hidden="1">{"Valuation_Common",#N/A,FALSE,"Valuation"}</definedName>
    <definedName name="аа" hidden="1">{"Valuation_Common",#N/A,FALSE,"Valuation"}</definedName>
    <definedName name="ааа" localSheetId="1" hidden="1">{#N/A,#N/A,FALSE,"Aging Summary";#N/A,#N/A,FALSE,"Ratio Analysis";#N/A,#N/A,FALSE,"Test 120 Day Accts";#N/A,#N/A,FALSE,"Tickmarks"}</definedName>
    <definedName name="ааа" localSheetId="5" hidden="1">{#N/A,#N/A,FALSE,"Aging Summary";#N/A,#N/A,FALSE,"Ratio Analysis";#N/A,#N/A,FALSE,"Test 120 Day Accts";#N/A,#N/A,FALSE,"Tickmarks"}</definedName>
    <definedName name="ааа" localSheetId="2" hidden="1">{#N/A,#N/A,FALSE,"Aging Summary";#N/A,#N/A,FALSE,"Ratio Analysis";#N/A,#N/A,FALSE,"Test 120 Day Accts";#N/A,#N/A,FALSE,"Tickmarks"}</definedName>
    <definedName name="ааа" localSheetId="7" hidden="1">{#N/A,#N/A,FALSE,"Aging Summary";#N/A,#N/A,FALSE,"Ratio Analysis";#N/A,#N/A,FALSE,"Test 120 Day Accts";#N/A,#N/A,FALSE,"Tickmarks"}</definedName>
    <definedName name="ааа" localSheetId="3" hidden="1">{#N/A,#N/A,FALSE,"Aging Summary";#N/A,#N/A,FALSE,"Ratio Analysis";#N/A,#N/A,FALSE,"Test 120 Day Accts";#N/A,#N/A,FALSE,"Tickmarks"}</definedName>
    <definedName name="ааа" localSheetId="4" hidden="1">{#N/A,#N/A,FALSE,"Aging Summary";#N/A,#N/A,FALSE,"Ratio Analysis";#N/A,#N/A,FALSE,"Test 120 Day Accts";#N/A,#N/A,FALSE,"Tickmarks"}</definedName>
    <definedName name="ааа" localSheetId="9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1" hidden="1">{"Valuation_Common",#N/A,FALSE,"Valuation"}</definedName>
    <definedName name="ааппп" localSheetId="5" hidden="1">{"Valuation_Common",#N/A,FALSE,"Valuation"}</definedName>
    <definedName name="ааппп" localSheetId="2" hidden="1">{"Valuation_Common",#N/A,FALSE,"Valuation"}</definedName>
    <definedName name="ааппп" localSheetId="7" hidden="1">{"Valuation_Common",#N/A,FALSE,"Valuation"}</definedName>
    <definedName name="ааппп" localSheetId="3" hidden="1">{"Valuation_Common",#N/A,FALSE,"Valuation"}</definedName>
    <definedName name="ааппп" localSheetId="4" hidden="1">{"Valuation_Common",#N/A,FALSE,"Valuation"}</definedName>
    <definedName name="ааппп" localSheetId="9" hidden="1">{"Valuation_Common",#N/A,FALSE,"Valuation"}</definedName>
    <definedName name="ааппп" hidden="1">{"Valuation_Common",#N/A,FALSE,"Valuation"}</definedName>
    <definedName name="авепо" localSheetId="1" hidden="1">{"Valuation_Common",#N/A,FALSE,"Valuation"}</definedName>
    <definedName name="авепо" localSheetId="5" hidden="1">{"Valuation_Common",#N/A,FALSE,"Valuation"}</definedName>
    <definedName name="авепо" localSheetId="2" hidden="1">{"Valuation_Common",#N/A,FALSE,"Valuation"}</definedName>
    <definedName name="авепо" localSheetId="7" hidden="1">{"Valuation_Common",#N/A,FALSE,"Valuation"}</definedName>
    <definedName name="авепо" localSheetId="3" hidden="1">{"Valuation_Common",#N/A,FALSE,"Valuation"}</definedName>
    <definedName name="авепо" localSheetId="4" hidden="1">{"Valuation_Common",#N/A,FALSE,"Valuation"}</definedName>
    <definedName name="авепо" localSheetId="9" hidden="1">{"Valuation_Common",#N/A,FALSE,"Valuation"}</definedName>
    <definedName name="авепо" hidden="1">{"Valuation_Common",#N/A,FALSE,"Valuation"}</definedName>
    <definedName name="аппрр" localSheetId="1" hidden="1">{"Valuation_Common",#N/A,FALSE,"Valuation"}</definedName>
    <definedName name="аппрр" localSheetId="5" hidden="1">{"Valuation_Common",#N/A,FALSE,"Valuation"}</definedName>
    <definedName name="аппрр" localSheetId="2" hidden="1">{"Valuation_Common",#N/A,FALSE,"Valuation"}</definedName>
    <definedName name="аппрр" localSheetId="7" hidden="1">{"Valuation_Common",#N/A,FALSE,"Valuation"}</definedName>
    <definedName name="аппрр" localSheetId="3" hidden="1">{"Valuation_Common",#N/A,FALSE,"Valuation"}</definedName>
    <definedName name="аппрр" localSheetId="4" hidden="1">{"Valuation_Common",#N/A,FALSE,"Valuation"}</definedName>
    <definedName name="аппрр" localSheetId="9" hidden="1">{"Valuation_Common",#N/A,FALSE,"Valuation"}</definedName>
    <definedName name="аппрр" hidden="1">{"Valuation_Common",#N/A,FALSE,"Valuation"}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1" hidden="1">{#N/A,#N/A,FALSE,"Aging Summary";#N/A,#N/A,FALSE,"Ratio Analysis";#N/A,#N/A,FALSE,"Test 120 Day Accts";#N/A,#N/A,FALSE,"Tickmarks"}</definedName>
    <definedName name="вла" localSheetId="5" hidden="1">{#N/A,#N/A,FALSE,"Aging Summary";#N/A,#N/A,FALSE,"Ratio Analysis";#N/A,#N/A,FALSE,"Test 120 Day Accts";#N/A,#N/A,FALSE,"Tickmarks"}</definedName>
    <definedName name="вла" localSheetId="2" hidden="1">{#N/A,#N/A,FALSE,"Aging Summary";#N/A,#N/A,FALSE,"Ratio Analysis";#N/A,#N/A,FALSE,"Test 120 Day Accts";#N/A,#N/A,FALSE,"Tickmarks"}</definedName>
    <definedName name="вла" localSheetId="7" hidden="1">{#N/A,#N/A,FALSE,"Aging Summary";#N/A,#N/A,FALSE,"Ratio Analysis";#N/A,#N/A,FALSE,"Test 120 Day Accts";#N/A,#N/A,FALSE,"Tickmarks"}</definedName>
    <definedName name="вла" localSheetId="3" hidden="1">{#N/A,#N/A,FALSE,"Aging Summary";#N/A,#N/A,FALSE,"Ratio Analysis";#N/A,#N/A,FALSE,"Test 120 Day Accts";#N/A,#N/A,FALSE,"Tickmarks"}</definedName>
    <definedName name="вла" localSheetId="4" hidden="1">{#N/A,#N/A,FALSE,"Aging Summary";#N/A,#N/A,FALSE,"Ratio Analysis";#N/A,#N/A,FALSE,"Test 120 Day Accts";#N/A,#N/A,FALSE,"Tickmarks"}</definedName>
    <definedName name="вла" localSheetId="9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5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9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1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1" hidden="1">{"Valuation_Common",#N/A,FALSE,"Valuation"}</definedName>
    <definedName name="ддддддддд" localSheetId="5" hidden="1">{"Valuation_Common",#N/A,FALSE,"Valuation"}</definedName>
    <definedName name="ддддддддд" localSheetId="2" hidden="1">{"Valuation_Common",#N/A,FALSE,"Valuation"}</definedName>
    <definedName name="ддддддддд" localSheetId="7" hidden="1">{"Valuation_Common",#N/A,FALSE,"Valuation"}</definedName>
    <definedName name="ддддддддд" localSheetId="3" hidden="1">{"Valuation_Common",#N/A,FALSE,"Valuation"}</definedName>
    <definedName name="ддддддддд" localSheetId="4" hidden="1">{"Valuation_Common",#N/A,FALSE,"Valuation"}</definedName>
    <definedName name="ддддддддд" localSheetId="9" hidden="1">{"Valuation_Common",#N/A,FALSE,"Valuation"}</definedName>
    <definedName name="ддддддддд" hidden="1">{"Valuation_Common",#N/A,FALSE,"Valuation"}</definedName>
    <definedName name="индцкавг98" localSheetId="1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1" hidden="1">{#N/A,#N/A,FALSE,"Aging Summary";#N/A,#N/A,FALSE,"Ratio Analysis";#N/A,#N/A,FALSE,"Test 120 Day Accts";#N/A,#N/A,FALSE,"Tickmarks"}</definedName>
    <definedName name="копия2" localSheetId="5" hidden="1">{#N/A,#N/A,FALSE,"Aging Summary";#N/A,#N/A,FALSE,"Ratio Analysis";#N/A,#N/A,FALSE,"Test 120 Day Accts";#N/A,#N/A,FALSE,"Tickmarks"}</definedName>
    <definedName name="копия2" localSheetId="2" hidden="1">{#N/A,#N/A,FALSE,"Aging Summary";#N/A,#N/A,FALSE,"Ratio Analysis";#N/A,#N/A,FALSE,"Test 120 Day Accts";#N/A,#N/A,FALSE,"Tickmarks"}</definedName>
    <definedName name="копия2" localSheetId="7" hidden="1">{#N/A,#N/A,FALSE,"Aging Summary";#N/A,#N/A,FALSE,"Ratio Analysis";#N/A,#N/A,FALSE,"Test 120 Day Accts";#N/A,#N/A,FALSE,"Tickmarks"}</definedName>
    <definedName name="копия2" localSheetId="3" hidden="1">{#N/A,#N/A,FALSE,"Aging Summary";#N/A,#N/A,FALSE,"Ratio Analysis";#N/A,#N/A,FALSE,"Test 120 Day Accts";#N/A,#N/A,FALSE,"Tickmarks"}</definedName>
    <definedName name="копия2" localSheetId="4" hidden="1">{#N/A,#N/A,FALSE,"Aging Summary";#N/A,#N/A,FALSE,"Ratio Analysis";#N/A,#N/A,FALSE,"Test 120 Day Accts";#N/A,#N/A,FALSE,"Tickmarks"}</definedName>
    <definedName name="копия2" localSheetId="9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1" hidden="1">{"Valuation_Common",#N/A,FALSE,"Valuation"}</definedName>
    <definedName name="лист" localSheetId="5" hidden="1">{"Valuation_Common",#N/A,FALSE,"Valuation"}</definedName>
    <definedName name="лист" localSheetId="2" hidden="1">{"Valuation_Common",#N/A,FALSE,"Valuation"}</definedName>
    <definedName name="лист" localSheetId="7" hidden="1">{"Valuation_Common",#N/A,FALSE,"Valuation"}</definedName>
    <definedName name="лист" localSheetId="3" hidden="1">{"Valuation_Common",#N/A,FALSE,"Valuation"}</definedName>
    <definedName name="лист" localSheetId="4" hidden="1">{"Valuation_Common",#N/A,FALSE,"Valuation"}</definedName>
    <definedName name="лист" localSheetId="9" hidden="1">{"Valuation_Common",#N/A,FALSE,"Valuation"}</definedName>
    <definedName name="лист" hidden="1">{"Valuation_Common",#N/A,FALSE,"Valuation"}</definedName>
    <definedName name="лллллллллллл" localSheetId="1" hidden="1">{"Valuation_Common",#N/A,FALSE,"Valuation"}</definedName>
    <definedName name="лллллллллллл" localSheetId="5" hidden="1">{"Valuation_Common",#N/A,FALSE,"Valuation"}</definedName>
    <definedName name="лллллллллллл" localSheetId="2" hidden="1">{"Valuation_Common",#N/A,FALSE,"Valuation"}</definedName>
    <definedName name="лллллллллллл" localSheetId="7" hidden="1">{"Valuation_Common",#N/A,FALSE,"Valuation"}</definedName>
    <definedName name="лллллллллллл" localSheetId="3" hidden="1">{"Valuation_Common",#N/A,FALSE,"Valuation"}</definedName>
    <definedName name="лллллллллллл" localSheetId="4" hidden="1">{"Valuation_Common",#N/A,FALSE,"Valuation"}</definedName>
    <definedName name="лллллллллллл" localSheetId="9" hidden="1">{"Valuation_Common",#N/A,FALSE,"Valuation"}</definedName>
    <definedName name="лллллллллллл" hidden="1">{"Valuation_Common",#N/A,FALSE,"Valuation"}</definedName>
    <definedName name="о" localSheetId="1" hidden="1">{"Valuation_Common",#N/A,FALSE,"Valuation"}</definedName>
    <definedName name="о" localSheetId="5" hidden="1">{"Valuation_Common",#N/A,FALSE,"Valuation"}</definedName>
    <definedName name="о" localSheetId="2" hidden="1">{"Valuation_Common",#N/A,FALSE,"Valuation"}</definedName>
    <definedName name="о" localSheetId="7" hidden="1">{"Valuation_Common",#N/A,FALSE,"Valuation"}</definedName>
    <definedName name="о" localSheetId="3" hidden="1">{"Valuation_Common",#N/A,FALSE,"Valuation"}</definedName>
    <definedName name="о" localSheetId="4" hidden="1">{"Valuation_Common",#N/A,FALSE,"Valuation"}</definedName>
    <definedName name="о" localSheetId="9" hidden="1">{"Valuation_Common",#N/A,FALSE,"Valuation"}</definedName>
    <definedName name="о" hidden="1">{"Valuation_Common",#N/A,FALSE,"Valuation"}</definedName>
    <definedName name="од" localSheetId="1" hidden="1">{"Valuation_Common",#N/A,FALSE,"Valuation"}</definedName>
    <definedName name="од" localSheetId="5" hidden="1">{"Valuation_Common",#N/A,FALSE,"Valuation"}</definedName>
    <definedName name="од" localSheetId="2" hidden="1">{"Valuation_Common",#N/A,FALSE,"Valuation"}</definedName>
    <definedName name="од" localSheetId="7" hidden="1">{"Valuation_Common",#N/A,FALSE,"Valuation"}</definedName>
    <definedName name="од" localSheetId="3" hidden="1">{"Valuation_Common",#N/A,FALSE,"Valuation"}</definedName>
    <definedName name="од" localSheetId="4" hidden="1">{"Valuation_Common",#N/A,FALSE,"Valuation"}</definedName>
    <definedName name="од" localSheetId="9" hidden="1">{"Valuation_Common",#N/A,FALSE,"Valuation"}</definedName>
    <definedName name="од" hidden="1">{"Valuation_Common",#N/A,FALSE,"Valuation"}</definedName>
    <definedName name="олдж" localSheetId="1" hidden="1">{"Valuation_Common",#N/A,FALSE,"Valuation"}</definedName>
    <definedName name="олдж" localSheetId="5" hidden="1">{"Valuation_Common",#N/A,FALSE,"Valuation"}</definedName>
    <definedName name="олдж" localSheetId="2" hidden="1">{"Valuation_Common",#N/A,FALSE,"Valuation"}</definedName>
    <definedName name="олдж" localSheetId="7" hidden="1">{"Valuation_Common",#N/A,FALSE,"Valuation"}</definedName>
    <definedName name="олдж" localSheetId="3" hidden="1">{"Valuation_Common",#N/A,FALSE,"Valuation"}</definedName>
    <definedName name="олдж" localSheetId="4" hidden="1">{"Valuation_Common",#N/A,FALSE,"Valuation"}</definedName>
    <definedName name="олдж" localSheetId="9" hidden="1">{"Valuation_Common",#N/A,FALSE,"Valuation"}</definedName>
    <definedName name="олдж" hidden="1">{"Valuation_Common",#N/A,FALSE,"Valuation"}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1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1" hidden="1">{"Valuation_Common",#N/A,FALSE,"Valuation"}</definedName>
    <definedName name="привет" localSheetId="5" hidden="1">{"Valuation_Common",#N/A,FALSE,"Valuation"}</definedName>
    <definedName name="привет" localSheetId="2" hidden="1">{"Valuation_Common",#N/A,FALSE,"Valuation"}</definedName>
    <definedName name="привет" localSheetId="7" hidden="1">{"Valuation_Common",#N/A,FALSE,"Valuation"}</definedName>
    <definedName name="привет" localSheetId="3" hidden="1">{"Valuation_Common",#N/A,FALSE,"Valuation"}</definedName>
    <definedName name="привет" localSheetId="4" hidden="1">{"Valuation_Common",#N/A,FALSE,"Valuation"}</definedName>
    <definedName name="привет" localSheetId="9" hidden="1">{"Valuation_Common",#N/A,FALSE,"Valuation"}</definedName>
    <definedName name="привет" hidden="1">{"Valuation_Common",#N/A,FALSE,"Valuation"}</definedName>
    <definedName name="пыпыппывапа" localSheetId="1" hidden="1">#REF!,#REF!,#REF!</definedName>
    <definedName name="пыпыппывапа" localSheetId="5" hidden="1">#REF!,#REF!,#REF!</definedName>
    <definedName name="пыпыппывапа" localSheetId="2" hidden="1">#REF!,#REF!,#REF!</definedName>
    <definedName name="пыпыппывапа" localSheetId="7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hidden="1">#REF!,#REF!,#REF!</definedName>
    <definedName name="Разное" localSheetId="1" hidden="1">{"Valuation_Common",#N/A,FALSE,"Valuation"}</definedName>
    <definedName name="Разное" localSheetId="5" hidden="1">{"Valuation_Common",#N/A,FALSE,"Valuation"}</definedName>
    <definedName name="Разное" localSheetId="2" hidden="1">{"Valuation_Common",#N/A,FALSE,"Valuation"}</definedName>
    <definedName name="Разное" localSheetId="7" hidden="1">{"Valuation_Common",#N/A,FALSE,"Valuation"}</definedName>
    <definedName name="Разное" localSheetId="3" hidden="1">{"Valuation_Common",#N/A,FALSE,"Valuation"}</definedName>
    <definedName name="Разное" localSheetId="4" hidden="1">{"Valuation_Common",#N/A,FALSE,"Valuation"}</definedName>
    <definedName name="Разное" localSheetId="9" hidden="1">{"Valuation_Common",#N/A,FALSE,"Valuation"}</definedName>
    <definedName name="Разное" hidden="1">{"Valuation_Common",#N/A,FALSE,"Valuation"}</definedName>
    <definedName name="рис1" localSheetId="1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1" hidden="1">{"Valuation_Common",#N/A,FALSE,"Valuation"}</definedName>
    <definedName name="рррррррррр" localSheetId="5" hidden="1">{"Valuation_Common",#N/A,FALSE,"Valuation"}</definedName>
    <definedName name="рррррррррр" localSheetId="2" hidden="1">{"Valuation_Common",#N/A,FALSE,"Valuation"}</definedName>
    <definedName name="рррррррррр" localSheetId="7" hidden="1">{"Valuation_Common",#N/A,FALSE,"Valuation"}</definedName>
    <definedName name="рррррррррр" localSheetId="3" hidden="1">{"Valuation_Common",#N/A,FALSE,"Valuation"}</definedName>
    <definedName name="рррррррррр" localSheetId="4" hidden="1">{"Valuation_Common",#N/A,FALSE,"Valuation"}</definedName>
    <definedName name="рррррррррр" localSheetId="9" hidden="1">{"Valuation_Common",#N/A,FALSE,"Valuation"}</definedName>
    <definedName name="рррррррррр" hidden="1">{"Valuation_Common",#N/A,FALSE,"Valuation"}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1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1" hidden="1">{"Valuation_Common",#N/A,FALSE,"Valuation"}</definedName>
    <definedName name="ттт" localSheetId="5" hidden="1">{"Valuation_Common",#N/A,FALSE,"Valuation"}</definedName>
    <definedName name="ттт" localSheetId="2" hidden="1">{"Valuation_Common",#N/A,FALSE,"Valuation"}</definedName>
    <definedName name="ттт" localSheetId="7" hidden="1">{"Valuation_Common",#N/A,FALSE,"Valuation"}</definedName>
    <definedName name="ттт" localSheetId="3" hidden="1">{"Valuation_Common",#N/A,FALSE,"Valuation"}</definedName>
    <definedName name="ттт" localSheetId="4" hidden="1">{"Valuation_Common",#N/A,FALSE,"Valuation"}</definedName>
    <definedName name="ттт" localSheetId="9" hidden="1">{"Valuation_Common",#N/A,FALSE,"Valuation"}</definedName>
    <definedName name="ттт" hidden="1">{"Valuation_Common",#N/A,FALSE,"Valuation"}</definedName>
    <definedName name="ттттттттттттллллл" localSheetId="1" hidden="1">{"Valuation_Common",#N/A,FALSE,"Valuation"}</definedName>
    <definedName name="ттттттттттттллллл" localSheetId="5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3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9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1" hidden="1">{#N/A,#N/A,FALSE,"Aging Summary";#N/A,#N/A,FALSE,"Ratio Analysis";#N/A,#N/A,FALSE,"Test 120 Day Accts";#N/A,#N/A,FALSE,"Tickmarks"}</definedName>
    <definedName name="ф" localSheetId="5" hidden="1">{#N/A,#N/A,FALSE,"Aging Summary";#N/A,#N/A,FALSE,"Ratio Analysis";#N/A,#N/A,FALSE,"Test 120 Day Accts";#N/A,#N/A,FALSE,"Tickmarks"}</definedName>
    <definedName name="ф" localSheetId="2" hidden="1">{#N/A,#N/A,FALSE,"Aging Summary";#N/A,#N/A,FALSE,"Ratio Analysis";#N/A,#N/A,FALSE,"Test 120 Day Accts";#N/A,#N/A,FALSE,"Tickmarks"}</definedName>
    <definedName name="ф" localSheetId="7" hidden="1">{#N/A,#N/A,FALSE,"Aging Summary";#N/A,#N/A,FALSE,"Ratio Analysis";#N/A,#N/A,FALSE,"Test 120 Day Accts";#N/A,#N/A,FALSE,"Tickmarks"}</definedName>
    <definedName name="ф" localSheetId="3" hidden="1">{#N/A,#N/A,FALSE,"Aging Summary";#N/A,#N/A,FALSE,"Ratio Analysis";#N/A,#N/A,FALSE,"Test 120 Day Accts";#N/A,#N/A,FALSE,"Tickmarks"}</definedName>
    <definedName name="ф" localSheetId="4" hidden="1">{#N/A,#N/A,FALSE,"Aging Summary";#N/A,#N/A,FALSE,"Ratio Analysis";#N/A,#N/A,FALSE,"Test 120 Day Accts";#N/A,#N/A,FALSE,"Tickmarks"}</definedName>
    <definedName name="ф" localSheetId="9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1" hidden="1">#REF!</definedName>
    <definedName name="фывыфвыфв" localSheetId="5" hidden="1">#REF!</definedName>
    <definedName name="фывыфвыфв" localSheetId="2" hidden="1">#REF!</definedName>
    <definedName name="фывыфвыфв" localSheetId="7" hidden="1">#REF!</definedName>
    <definedName name="фывыфвыфв" localSheetId="3" hidden="1">#REF!</definedName>
    <definedName name="фывыфвыфв" localSheetId="4" hidden="1">#REF!</definedName>
    <definedName name="фывыфвыфв" hidden="1">#REF!</definedName>
    <definedName name="ыуаы" localSheetId="1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1" hidden="1">{"Valuation_Common",#N/A,FALSE,"Valuation"}</definedName>
    <definedName name="юю" localSheetId="5" hidden="1">{"Valuation_Common",#N/A,FALSE,"Valuation"}</definedName>
    <definedName name="юю" localSheetId="2" hidden="1">{"Valuation_Common",#N/A,FALSE,"Valuation"}</definedName>
    <definedName name="юю" localSheetId="7" hidden="1">{"Valuation_Common",#N/A,FALSE,"Valuation"}</definedName>
    <definedName name="юю" localSheetId="3" hidden="1">{"Valuation_Common",#N/A,FALSE,"Valuation"}</definedName>
    <definedName name="юю" localSheetId="4" hidden="1">{"Valuation_Common",#N/A,FALSE,"Valuation"}</definedName>
    <definedName name="юю" localSheetId="9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L24" i="78" l="1"/>
  <c r="L23" i="78" s="1"/>
  <c r="I24" i="78"/>
  <c r="I23" i="78" s="1"/>
  <c r="L29" i="78"/>
  <c r="L28" i="78" s="1"/>
  <c r="I29" i="78"/>
  <c r="I28" i="78" s="1"/>
  <c r="L35" i="78"/>
  <c r="I35" i="78"/>
  <c r="H57" i="74" l="1"/>
  <c r="D24" i="74"/>
  <c r="E24" i="74"/>
  <c r="F24" i="74"/>
  <c r="G24" i="74"/>
  <c r="G25" i="74"/>
  <c r="F25" i="74"/>
  <c r="D25" i="74"/>
  <c r="E25" i="74"/>
  <c r="K30" i="68" l="1"/>
  <c r="K33" i="68" l="1"/>
  <c r="K44" i="68"/>
  <c r="K44" i="69"/>
  <c r="K43" i="70"/>
  <c r="C19" i="70" l="1"/>
  <c r="C13" i="70"/>
  <c r="C19" i="69"/>
  <c r="C13" i="69"/>
  <c r="C19" i="68"/>
  <c r="C13" i="68"/>
  <c r="E38" i="76"/>
  <c r="D38" i="76"/>
  <c r="C38" i="76"/>
  <c r="E37" i="76"/>
  <c r="D37" i="76"/>
  <c r="C37" i="76"/>
  <c r="E36" i="76"/>
  <c r="D36" i="76"/>
  <c r="C36" i="76"/>
  <c r="E35" i="76"/>
  <c r="D35" i="76"/>
  <c r="C35" i="76"/>
  <c r="E33" i="76"/>
  <c r="D33" i="76"/>
  <c r="C33" i="76"/>
  <c r="E32" i="76"/>
  <c r="D32" i="76"/>
  <c r="C32" i="76"/>
  <c r="E31" i="76"/>
  <c r="D31" i="76"/>
  <c r="C31" i="76"/>
  <c r="E29" i="76"/>
  <c r="D29" i="76"/>
  <c r="C29" i="76"/>
  <c r="E27" i="76"/>
  <c r="D27" i="76"/>
  <c r="C27" i="76"/>
  <c r="E26" i="76"/>
  <c r="D26" i="76"/>
  <c r="C26" i="76"/>
  <c r="E25" i="76"/>
  <c r="D25" i="76"/>
  <c r="C25" i="76"/>
  <c r="E23" i="76"/>
  <c r="D23" i="76"/>
  <c r="C23" i="76"/>
  <c r="E19" i="76"/>
  <c r="D19" i="76"/>
  <c r="C19" i="76"/>
  <c r="E17" i="76"/>
  <c r="D17" i="76"/>
  <c r="C17" i="76"/>
  <c r="E16" i="76"/>
  <c r="D16" i="76"/>
  <c r="C16" i="76"/>
  <c r="E13" i="76"/>
  <c r="D13" i="76"/>
  <c r="E11" i="76"/>
  <c r="D11" i="76"/>
  <c r="C13" i="76"/>
  <c r="C11" i="76"/>
  <c r="H14" i="69" l="1"/>
  <c r="H14" i="70"/>
  <c r="D14" i="68"/>
  <c r="E14" i="68" s="1"/>
  <c r="F14" i="68" s="1"/>
  <c r="G14" i="68" s="1"/>
  <c r="Q14" i="68" s="1"/>
  <c r="V14" i="68" s="1"/>
  <c r="H14" i="68"/>
  <c r="A2" i="74"/>
  <c r="A2" i="70"/>
  <c r="A2" i="69"/>
  <c r="A2" i="68"/>
  <c r="A2" i="78"/>
  <c r="G14" i="74"/>
  <c r="F14" i="74"/>
  <c r="E14" i="74"/>
  <c r="D14" i="74"/>
  <c r="L10" i="78"/>
  <c r="L9" i="78" s="1"/>
  <c r="J10" i="78"/>
  <c r="J9" i="78" s="1"/>
  <c r="I10" i="78"/>
  <c r="N10" i="78" s="1"/>
  <c r="L11" i="78"/>
  <c r="J11" i="78"/>
  <c r="I11" i="78"/>
  <c r="D14" i="78"/>
  <c r="E14" i="78" s="1"/>
  <c r="F14" i="78" s="1"/>
  <c r="H14" i="78"/>
  <c r="L12" i="78"/>
  <c r="J12" i="78"/>
  <c r="I12" i="78"/>
  <c r="D35" i="78"/>
  <c r="N35" i="78" s="1"/>
  <c r="D34" i="78"/>
  <c r="N34" i="78" s="1"/>
  <c r="S34" i="78" s="1"/>
  <c r="D33" i="78"/>
  <c r="N33" i="78" s="1"/>
  <c r="D32" i="78"/>
  <c r="E32" i="78" s="1"/>
  <c r="F32" i="78" s="1"/>
  <c r="D30" i="78"/>
  <c r="N30" i="78" s="1"/>
  <c r="S30" i="78" s="1"/>
  <c r="D29" i="78"/>
  <c r="D27" i="78"/>
  <c r="E27" i="78" s="1"/>
  <c r="F27" i="78" s="1"/>
  <c r="D25" i="78"/>
  <c r="N25" i="78" s="1"/>
  <c r="D24" i="78"/>
  <c r="D22" i="78"/>
  <c r="N22" i="78" s="1"/>
  <c r="S22" i="78" s="1"/>
  <c r="D17" i="78"/>
  <c r="D16" i="78"/>
  <c r="E16" i="78" s="1"/>
  <c r="O16" i="78" s="1"/>
  <c r="T16" i="78" s="1"/>
  <c r="D11" i="78"/>
  <c r="D10" i="78"/>
  <c r="E10" i="78" s="1"/>
  <c r="K35" i="78"/>
  <c r="J35" i="78"/>
  <c r="H34" i="78"/>
  <c r="H39" i="78" s="1"/>
  <c r="K33" i="78"/>
  <c r="J33" i="78"/>
  <c r="H33" i="78" s="1"/>
  <c r="H32" i="78"/>
  <c r="H38" i="78" s="1"/>
  <c r="H30" i="78"/>
  <c r="K29" i="78"/>
  <c r="K28" i="78" s="1"/>
  <c r="J29" i="78"/>
  <c r="J28" i="78" s="1"/>
  <c r="H27" i="78"/>
  <c r="H26" i="78" s="1"/>
  <c r="L26" i="78"/>
  <c r="K26" i="78"/>
  <c r="J26" i="78"/>
  <c r="I26" i="78"/>
  <c r="K24" i="78"/>
  <c r="J24" i="78"/>
  <c r="H22" i="78"/>
  <c r="H21" i="78" s="1"/>
  <c r="L21" i="78"/>
  <c r="K21" i="78"/>
  <c r="J21" i="78"/>
  <c r="I21" i="78"/>
  <c r="L19" i="78"/>
  <c r="K19" i="78"/>
  <c r="K18" i="78" s="1"/>
  <c r="J19" i="78"/>
  <c r="J18" i="78" s="1"/>
  <c r="I19" i="78"/>
  <c r="I18" i="78" s="1"/>
  <c r="C19" i="78"/>
  <c r="D19" i="78" s="1"/>
  <c r="E19" i="78" s="1"/>
  <c r="L17" i="78"/>
  <c r="K17" i="78"/>
  <c r="J17" i="78"/>
  <c r="I17" i="78"/>
  <c r="H16" i="78"/>
  <c r="H15" i="78" s="1"/>
  <c r="L15" i="78"/>
  <c r="K15" i="78"/>
  <c r="J15" i="78"/>
  <c r="I15" i="78"/>
  <c r="C13" i="78"/>
  <c r="D13" i="78" s="1"/>
  <c r="E13" i="78" s="1"/>
  <c r="R7" i="78"/>
  <c r="M7" i="78"/>
  <c r="H7" i="78"/>
  <c r="G14" i="78" l="1"/>
  <c r="Q14" i="78" s="1"/>
  <c r="P14" i="78"/>
  <c r="N32" i="78"/>
  <c r="J25" i="78"/>
  <c r="J23" i="78"/>
  <c r="I9" i="78"/>
  <c r="E34" i="78"/>
  <c r="H20" i="78"/>
  <c r="I20" i="78"/>
  <c r="H35" i="78"/>
  <c r="H29" i="78"/>
  <c r="H28" i="78" s="1"/>
  <c r="E35" i="78"/>
  <c r="N19" i="78"/>
  <c r="S19" i="78" s="1"/>
  <c r="N14" i="68"/>
  <c r="S14" i="68" s="1"/>
  <c r="R14" i="68" s="1"/>
  <c r="O14" i="68"/>
  <c r="T14" i="68" s="1"/>
  <c r="P14" i="68"/>
  <c r="U14" i="68" s="1"/>
  <c r="C14" i="74"/>
  <c r="O19" i="78"/>
  <c r="O18" i="78" s="1"/>
  <c r="H17" i="78"/>
  <c r="H19" i="78"/>
  <c r="H18" i="78" s="1"/>
  <c r="K23" i="78"/>
  <c r="K20" i="78"/>
  <c r="J20" i="78"/>
  <c r="E30" i="78"/>
  <c r="O30" i="78" s="1"/>
  <c r="V14" i="78"/>
  <c r="N14" i="78"/>
  <c r="M14" i="78" s="1"/>
  <c r="O14" i="78"/>
  <c r="E51" i="78"/>
  <c r="S33" i="78"/>
  <c r="E50" i="78"/>
  <c r="E33" i="78"/>
  <c r="O33" i="78" s="1"/>
  <c r="O32" i="78"/>
  <c r="T32" i="78" s="1"/>
  <c r="E48" i="78"/>
  <c r="N27" i="78"/>
  <c r="S27" i="78" s="1"/>
  <c r="E22" i="78"/>
  <c r="O22" i="78" s="1"/>
  <c r="N13" i="78"/>
  <c r="S10" i="78"/>
  <c r="O13" i="78"/>
  <c r="F13" i="78"/>
  <c r="E24" i="78"/>
  <c r="N24" i="78"/>
  <c r="G32" i="78"/>
  <c r="Q32" i="78" s="1"/>
  <c r="P32" i="78"/>
  <c r="H25" i="78"/>
  <c r="F16" i="78"/>
  <c r="L18" i="78"/>
  <c r="G27" i="78"/>
  <c r="Q27" i="78" s="1"/>
  <c r="P27" i="78"/>
  <c r="S32" i="78"/>
  <c r="E49" i="78"/>
  <c r="N31" i="78"/>
  <c r="N11" i="78"/>
  <c r="L20" i="78"/>
  <c r="E25" i="78"/>
  <c r="S25" i="78"/>
  <c r="E11" i="78"/>
  <c r="N16" i="78"/>
  <c r="N17" i="78"/>
  <c r="N18" i="78"/>
  <c r="F34" i="78"/>
  <c r="O34" i="78"/>
  <c r="E52" i="78"/>
  <c r="S35" i="78"/>
  <c r="O10" i="78"/>
  <c r="F10" i="78"/>
  <c r="E17" i="78"/>
  <c r="H24" i="78"/>
  <c r="H23" i="78" s="1"/>
  <c r="O27" i="78"/>
  <c r="N29" i="78"/>
  <c r="E29" i="78"/>
  <c r="F19" i="78"/>
  <c r="F22" i="78" l="1"/>
  <c r="T19" i="78"/>
  <c r="T18" i="78" s="1"/>
  <c r="F35" i="78"/>
  <c r="O35" i="78"/>
  <c r="M27" i="78"/>
  <c r="F49" i="78"/>
  <c r="F33" i="78"/>
  <c r="G33" i="78" s="1"/>
  <c r="Q33" i="78" s="1"/>
  <c r="M14" i="68"/>
  <c r="F30" i="78"/>
  <c r="G30" i="78" s="1"/>
  <c r="Q30" i="78" s="1"/>
  <c r="V30" i="78" s="1"/>
  <c r="T14" i="78"/>
  <c r="O12" i="78"/>
  <c r="N12" i="78"/>
  <c r="N9" i="78" s="1"/>
  <c r="S14" i="78"/>
  <c r="U14" i="78"/>
  <c r="S13" i="78"/>
  <c r="E46" i="78"/>
  <c r="H49" i="78"/>
  <c r="V32" i="78"/>
  <c r="S17" i="78"/>
  <c r="S18" i="78"/>
  <c r="M32" i="78"/>
  <c r="P22" i="78"/>
  <c r="G22" i="78"/>
  <c r="Q22" i="78" s="1"/>
  <c r="P30" i="78"/>
  <c r="U30" i="78" s="1"/>
  <c r="S16" i="78"/>
  <c r="N15" i="78"/>
  <c r="S31" i="78"/>
  <c r="P33" i="78"/>
  <c r="S24" i="78"/>
  <c r="N23" i="78"/>
  <c r="N21" i="78" s="1"/>
  <c r="P16" i="78"/>
  <c r="G16" i="78"/>
  <c r="Q16" i="78" s="1"/>
  <c r="T22" i="78"/>
  <c r="G19" i="78"/>
  <c r="Q19" i="78" s="1"/>
  <c r="P19" i="78"/>
  <c r="T30" i="78"/>
  <c r="F17" i="78"/>
  <c r="O17" i="78"/>
  <c r="F51" i="78"/>
  <c r="T34" i="78"/>
  <c r="F11" i="78"/>
  <c r="O11" i="78"/>
  <c r="E47" i="78"/>
  <c r="S11" i="78"/>
  <c r="U27" i="78"/>
  <c r="T33" i="78"/>
  <c r="F50" i="78"/>
  <c r="O24" i="78"/>
  <c r="F24" i="78"/>
  <c r="G13" i="78"/>
  <c r="Q13" i="78" s="1"/>
  <c r="Q12" i="78" s="1"/>
  <c r="F29" i="78"/>
  <c r="O29" i="78"/>
  <c r="T27" i="78"/>
  <c r="G10" i="78"/>
  <c r="Q10" i="78" s="1"/>
  <c r="G34" i="78"/>
  <c r="Q34" i="78" s="1"/>
  <c r="P34" i="78"/>
  <c r="F25" i="78"/>
  <c r="O25" i="78"/>
  <c r="V27" i="78"/>
  <c r="N28" i="78"/>
  <c r="N26" i="78" s="1"/>
  <c r="S29" i="78"/>
  <c r="F46" i="78"/>
  <c r="T10" i="78"/>
  <c r="O31" i="78"/>
  <c r="G49" i="78"/>
  <c r="U32" i="78"/>
  <c r="T13" i="78"/>
  <c r="G35" i="74"/>
  <c r="D35" i="74"/>
  <c r="G34" i="74"/>
  <c r="F34" i="74"/>
  <c r="E34" i="74"/>
  <c r="D34" i="74"/>
  <c r="G33" i="74"/>
  <c r="D33" i="74"/>
  <c r="G32" i="74"/>
  <c r="F32" i="74"/>
  <c r="E32" i="74"/>
  <c r="D32" i="74"/>
  <c r="G27" i="74"/>
  <c r="F27" i="74"/>
  <c r="E27" i="74"/>
  <c r="D27" i="74"/>
  <c r="G22" i="74"/>
  <c r="F22" i="74"/>
  <c r="E22" i="74"/>
  <c r="D22" i="74"/>
  <c r="G16" i="74"/>
  <c r="F16" i="74"/>
  <c r="E16" i="74"/>
  <c r="D16" i="74"/>
  <c r="G10" i="74"/>
  <c r="F10" i="74"/>
  <c r="E10" i="74"/>
  <c r="D10" i="74"/>
  <c r="D35" i="68"/>
  <c r="D34" i="68"/>
  <c r="D33" i="68"/>
  <c r="D32" i="68"/>
  <c r="D30" i="68"/>
  <c r="D27" i="68"/>
  <c r="D25" i="68"/>
  <c r="D24" i="68"/>
  <c r="D22" i="68"/>
  <c r="D19" i="68"/>
  <c r="D17" i="68"/>
  <c r="D16" i="68"/>
  <c r="D11" i="68"/>
  <c r="D10" i="68"/>
  <c r="D34" i="70"/>
  <c r="D33" i="69"/>
  <c r="D32" i="69"/>
  <c r="D30" i="70"/>
  <c r="D27" i="70"/>
  <c r="D25" i="69"/>
  <c r="D24" i="70"/>
  <c r="D22" i="69"/>
  <c r="E20" i="76"/>
  <c r="D20" i="76"/>
  <c r="D19" i="70"/>
  <c r="D17" i="69"/>
  <c r="D16" i="69"/>
  <c r="E14" i="76"/>
  <c r="D14" i="76"/>
  <c r="D13" i="70"/>
  <c r="D10" i="70"/>
  <c r="M33" i="78" l="1"/>
  <c r="D50" i="78" s="1"/>
  <c r="F52" i="78"/>
  <c r="T35" i="78"/>
  <c r="T31" i="78" s="1"/>
  <c r="P35" i="78"/>
  <c r="G35" i="78"/>
  <c r="Q35" i="78" s="1"/>
  <c r="Q31" i="78" s="1"/>
  <c r="M16" i="78"/>
  <c r="D14" i="70"/>
  <c r="D14" i="69"/>
  <c r="M22" i="78"/>
  <c r="T12" i="78"/>
  <c r="S12" i="78"/>
  <c r="S9" i="78" s="1"/>
  <c r="R14" i="78"/>
  <c r="M30" i="78"/>
  <c r="R30" i="78"/>
  <c r="H46" i="78"/>
  <c r="V10" i="78"/>
  <c r="U19" i="78"/>
  <c r="P18" i="78"/>
  <c r="M19" i="78"/>
  <c r="M18" i="78" s="1"/>
  <c r="S23" i="78"/>
  <c r="S21" i="78" s="1"/>
  <c r="V13" i="78"/>
  <c r="V12" i="78" s="1"/>
  <c r="Q18" i="78"/>
  <c r="V19" i="78"/>
  <c r="V18" i="78" s="1"/>
  <c r="U33" i="78"/>
  <c r="G50" i="78"/>
  <c r="S15" i="78"/>
  <c r="M38" i="78"/>
  <c r="D49" i="78"/>
  <c r="S28" i="78"/>
  <c r="S26" i="78" s="1"/>
  <c r="F48" i="78"/>
  <c r="T25" i="78"/>
  <c r="G24" i="78"/>
  <c r="Q24" i="78" s="1"/>
  <c r="P24" i="78"/>
  <c r="T17" i="78"/>
  <c r="T15" i="78" s="1"/>
  <c r="O15" i="78"/>
  <c r="V16" i="78"/>
  <c r="H50" i="78"/>
  <c r="V33" i="78"/>
  <c r="P25" i="78"/>
  <c r="G25" i="78"/>
  <c r="Q25" i="78" s="1"/>
  <c r="O23" i="78"/>
  <c r="O21" i="78" s="1"/>
  <c r="T24" i="78"/>
  <c r="T23" i="78" s="1"/>
  <c r="F47" i="78"/>
  <c r="T11" i="78"/>
  <c r="G17" i="78"/>
  <c r="Q17" i="78" s="1"/>
  <c r="V17" i="78" s="1"/>
  <c r="P17" i="78"/>
  <c r="U17" i="78" s="1"/>
  <c r="R27" i="78"/>
  <c r="U16" i="78"/>
  <c r="G51" i="78"/>
  <c r="U34" i="78"/>
  <c r="T29" i="78"/>
  <c r="T28" i="78" s="1"/>
  <c r="T26" i="78" s="1"/>
  <c r="O28" i="78"/>
  <c r="O26" i="78" s="1"/>
  <c r="G11" i="78"/>
  <c r="Q11" i="78" s="1"/>
  <c r="Q9" i="78" s="1"/>
  <c r="N20" i="78"/>
  <c r="N36" i="78" s="1"/>
  <c r="R32" i="78"/>
  <c r="V22" i="78"/>
  <c r="E45" i="78"/>
  <c r="E53" i="78" s="1"/>
  <c r="O9" i="78"/>
  <c r="H51" i="78"/>
  <c r="V34" i="78"/>
  <c r="G29" i="78"/>
  <c r="Q29" i="78" s="1"/>
  <c r="P29" i="78"/>
  <c r="M34" i="78"/>
  <c r="U22" i="78"/>
  <c r="D27" i="69"/>
  <c r="D11" i="70"/>
  <c r="D29" i="70"/>
  <c r="D35" i="70"/>
  <c r="D22" i="70"/>
  <c r="D13" i="69"/>
  <c r="D10" i="69"/>
  <c r="D19" i="69"/>
  <c r="D34" i="69"/>
  <c r="D16" i="70"/>
  <c r="D32" i="70"/>
  <c r="D11" i="69"/>
  <c r="D29" i="69"/>
  <c r="D35" i="69"/>
  <c r="D17" i="70"/>
  <c r="D25" i="70"/>
  <c r="D33" i="70"/>
  <c r="D24" i="69"/>
  <c r="D30" i="69"/>
  <c r="M7" i="74"/>
  <c r="H7" i="74"/>
  <c r="R33" i="78" l="1"/>
  <c r="M24" i="78"/>
  <c r="M23" i="78" s="1"/>
  <c r="M21" i="78" s="1"/>
  <c r="U35" i="78"/>
  <c r="U31" i="78" s="1"/>
  <c r="G52" i="78"/>
  <c r="M35" i="78"/>
  <c r="D52" i="78" s="1"/>
  <c r="H52" i="78"/>
  <c r="V35" i="78"/>
  <c r="P31" i="78"/>
  <c r="R22" i="78"/>
  <c r="R34" i="78"/>
  <c r="T9" i="78"/>
  <c r="E14" i="70"/>
  <c r="N14" i="70"/>
  <c r="E14" i="69"/>
  <c r="N14" i="69"/>
  <c r="M25" i="78"/>
  <c r="D48" i="78" s="1"/>
  <c r="O20" i="78"/>
  <c r="O36" i="78" s="1"/>
  <c r="T21" i="78"/>
  <c r="T20" i="78" s="1"/>
  <c r="V15" i="78"/>
  <c r="R17" i="78"/>
  <c r="M17" i="78"/>
  <c r="M15" i="78" s="1"/>
  <c r="Q15" i="78"/>
  <c r="R16" i="78"/>
  <c r="P28" i="78"/>
  <c r="P26" i="78" s="1"/>
  <c r="U29" i="78"/>
  <c r="U28" i="78" s="1"/>
  <c r="U26" i="78" s="1"/>
  <c r="P15" i="78"/>
  <c r="G48" i="78"/>
  <c r="U25" i="78"/>
  <c r="U24" i="78"/>
  <c r="U23" i="78" s="1"/>
  <c r="P23" i="78"/>
  <c r="P21" i="78" s="1"/>
  <c r="S20" i="78"/>
  <c r="S36" i="78" s="1"/>
  <c r="R38" i="78"/>
  <c r="V25" i="78"/>
  <c r="H48" i="78"/>
  <c r="D51" i="78"/>
  <c r="H47" i="78"/>
  <c r="V11" i="78"/>
  <c r="V9" i="78" s="1"/>
  <c r="F45" i="78"/>
  <c r="F53" i="78" s="1"/>
  <c r="V24" i="78"/>
  <c r="V23" i="78" s="1"/>
  <c r="Q23" i="78"/>
  <c r="Q21" i="78" s="1"/>
  <c r="U18" i="78"/>
  <c r="U15" i="78" s="1"/>
  <c r="R19" i="78"/>
  <c r="R18" i="78" s="1"/>
  <c r="M29" i="78"/>
  <c r="M28" i="78" s="1"/>
  <c r="M26" i="78" s="1"/>
  <c r="Q28" i="78"/>
  <c r="Q26" i="78" s="1"/>
  <c r="V29" i="78"/>
  <c r="V28" i="78" s="1"/>
  <c r="V26" i="78" s="1"/>
  <c r="L13" i="70"/>
  <c r="L12" i="70" s="1"/>
  <c r="I13" i="70"/>
  <c r="I12" i="70" s="1"/>
  <c r="L11" i="70"/>
  <c r="I11" i="70"/>
  <c r="M20" i="78" l="1"/>
  <c r="M31" i="78"/>
  <c r="R35" i="78"/>
  <c r="R39" i="78" s="1"/>
  <c r="M39" i="78"/>
  <c r="V31" i="78"/>
  <c r="R25" i="78"/>
  <c r="T36" i="78"/>
  <c r="S14" i="69"/>
  <c r="I14" i="74"/>
  <c r="F14" i="69"/>
  <c r="O14" i="69"/>
  <c r="S14" i="70"/>
  <c r="F14" i="70"/>
  <c r="O14" i="70"/>
  <c r="T14" i="70" s="1"/>
  <c r="R15" i="78"/>
  <c r="U21" i="78"/>
  <c r="U20" i="78" s="1"/>
  <c r="Q20" i="78"/>
  <c r="Q36" i="78" s="1"/>
  <c r="P20" i="78"/>
  <c r="V21" i="78"/>
  <c r="V20" i="78" s="1"/>
  <c r="H45" i="78"/>
  <c r="H53" i="78" s="1"/>
  <c r="R24" i="78"/>
  <c r="R23" i="78" s="1"/>
  <c r="R29" i="78"/>
  <c r="R28" i="78" s="1"/>
  <c r="R26" i="78" s="1"/>
  <c r="D29" i="68"/>
  <c r="D13" i="68"/>
  <c r="R21" i="78" l="1"/>
  <c r="V36" i="78"/>
  <c r="R31" i="78"/>
  <c r="G14" i="69"/>
  <c r="Q14" i="69" s="1"/>
  <c r="P14" i="69"/>
  <c r="N14" i="74"/>
  <c r="T14" i="69"/>
  <c r="O14" i="74" s="1"/>
  <c r="J14" i="74"/>
  <c r="G14" i="70"/>
  <c r="Q14" i="70" s="1"/>
  <c r="V14" i="70" s="1"/>
  <c r="P14" i="70"/>
  <c r="U14" i="70" s="1"/>
  <c r="R20" i="78"/>
  <c r="D32" i="72"/>
  <c r="D26" i="72"/>
  <c r="G32" i="72"/>
  <c r="G26" i="72"/>
  <c r="R14" i="70" l="1"/>
  <c r="V14" i="69"/>
  <c r="Q14" i="74" s="1"/>
  <c r="L14" i="74"/>
  <c r="M14" i="70"/>
  <c r="K14" i="74"/>
  <c r="U14" i="69"/>
  <c r="P14" i="74" s="1"/>
  <c r="M14" i="69"/>
  <c r="C6" i="70"/>
  <c r="G26" i="74"/>
  <c r="F26" i="74"/>
  <c r="E30" i="74"/>
  <c r="G21" i="74"/>
  <c r="D21" i="74"/>
  <c r="E9" i="74"/>
  <c r="G28" i="74"/>
  <c r="D28" i="74"/>
  <c r="G23" i="74"/>
  <c r="D23" i="74"/>
  <c r="H14" i="74" l="1"/>
  <c r="M14" i="74" s="1"/>
  <c r="R14" i="69"/>
  <c r="E15" i="74"/>
  <c r="D15" i="74"/>
  <c r="L26" i="72"/>
  <c r="I26" i="72"/>
  <c r="L32" i="72"/>
  <c r="I32" i="72"/>
  <c r="F9" i="74"/>
  <c r="F15" i="74"/>
  <c r="F30" i="74"/>
  <c r="C30" i="74" s="1"/>
  <c r="E29" i="74"/>
  <c r="E28" i="74" s="1"/>
  <c r="C22" i="74"/>
  <c r="C21" i="74" s="1"/>
  <c r="E21" i="74"/>
  <c r="E26" i="74"/>
  <c r="C32" i="74"/>
  <c r="C38" i="74" s="1"/>
  <c r="C27" i="74"/>
  <c r="C26" i="74" s="1"/>
  <c r="C34" i="74"/>
  <c r="C39" i="74" s="1"/>
  <c r="F21" i="74"/>
  <c r="F20" i="74" s="1"/>
  <c r="C24" i="74"/>
  <c r="C23" i="74" s="1"/>
  <c r="G20" i="74"/>
  <c r="C16" i="74"/>
  <c r="C15" i="74" s="1"/>
  <c r="E23" i="74"/>
  <c r="C10" i="74"/>
  <c r="G15" i="74"/>
  <c r="F29" i="74"/>
  <c r="F28" i="74" s="1"/>
  <c r="D26" i="74"/>
  <c r="D20" i="74" s="1"/>
  <c r="K35" i="68"/>
  <c r="N32" i="72" l="1"/>
  <c r="N26" i="72"/>
  <c r="Q32" i="72"/>
  <c r="Q26" i="72"/>
  <c r="C25" i="74"/>
  <c r="C20" i="74"/>
  <c r="F23" i="74"/>
  <c r="E20" i="74"/>
  <c r="C9" i="74"/>
  <c r="C37" i="74"/>
  <c r="C29" i="74"/>
  <c r="C28" i="74" s="1"/>
  <c r="K35" i="70"/>
  <c r="K33" i="70"/>
  <c r="J33" i="69"/>
  <c r="L9" i="69"/>
  <c r="L11" i="69"/>
  <c r="L13" i="69"/>
  <c r="L12" i="69" s="1"/>
  <c r="I9" i="69"/>
  <c r="I11" i="69"/>
  <c r="I13" i="69"/>
  <c r="I12" i="69" s="1"/>
  <c r="L9" i="68" l="1"/>
  <c r="I9" i="68"/>
  <c r="I13" i="68"/>
  <c r="I12" i="68" s="1"/>
  <c r="I11" i="68"/>
  <c r="D11" i="74" s="1"/>
  <c r="J9" i="68"/>
  <c r="K9" i="68"/>
  <c r="L13" i="68"/>
  <c r="L11" i="68"/>
  <c r="G11" i="74" s="1"/>
  <c r="G13" i="74" l="1"/>
  <c r="G12" i="74" s="1"/>
  <c r="G9" i="74" s="1"/>
  <c r="L12" i="68"/>
  <c r="D13" i="74"/>
  <c r="D12" i="74" s="1"/>
  <c r="G14" i="72"/>
  <c r="D14" i="72"/>
  <c r="D9" i="74" l="1"/>
  <c r="L14" i="72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J35" i="70"/>
  <c r="H35" i="70" s="1"/>
  <c r="N35" i="70"/>
  <c r="E53" i="70" s="1"/>
  <c r="H34" i="70"/>
  <c r="H39" i="70" s="1"/>
  <c r="E34" i="70"/>
  <c r="F34" i="70" s="1"/>
  <c r="N34" i="70"/>
  <c r="E52" i="70" s="1"/>
  <c r="J33" i="70"/>
  <c r="N33" i="70"/>
  <c r="E51" i="70" s="1"/>
  <c r="H32" i="70"/>
  <c r="H38" i="70" s="1"/>
  <c r="E32" i="70"/>
  <c r="K30" i="70"/>
  <c r="J30" i="70"/>
  <c r="E30" i="70"/>
  <c r="N30" i="70"/>
  <c r="K29" i="70"/>
  <c r="J29" i="70"/>
  <c r="L28" i="70"/>
  <c r="I28" i="70"/>
  <c r="N27" i="70"/>
  <c r="H27" i="70"/>
  <c r="H26" i="70" s="1"/>
  <c r="E27" i="70"/>
  <c r="L26" i="70"/>
  <c r="K26" i="70"/>
  <c r="J26" i="70"/>
  <c r="I26" i="70"/>
  <c r="N25" i="70"/>
  <c r="E49" i="70" s="1"/>
  <c r="E25" i="70"/>
  <c r="K24" i="70"/>
  <c r="J24" i="70"/>
  <c r="N24" i="70"/>
  <c r="N23" i="70" s="1"/>
  <c r="L23" i="70"/>
  <c r="I23" i="70"/>
  <c r="N22" i="70"/>
  <c r="H22" i="70"/>
  <c r="H21" i="70" s="1"/>
  <c r="E22" i="70"/>
  <c r="F22" i="70" s="1"/>
  <c r="L21" i="70"/>
  <c r="K21" i="70"/>
  <c r="J21" i="70"/>
  <c r="I21" i="70"/>
  <c r="L19" i="70"/>
  <c r="K19" i="70"/>
  <c r="J19" i="70"/>
  <c r="I19" i="70"/>
  <c r="E19" i="70"/>
  <c r="L17" i="70"/>
  <c r="K17" i="70"/>
  <c r="J17" i="70"/>
  <c r="I17" i="70"/>
  <c r="E16" i="70"/>
  <c r="O16" i="70" s="1"/>
  <c r="L15" i="70"/>
  <c r="K15" i="70"/>
  <c r="J15" i="70"/>
  <c r="I15" i="70"/>
  <c r="H15" i="70"/>
  <c r="K13" i="70"/>
  <c r="K12" i="70" s="1"/>
  <c r="J13" i="70"/>
  <c r="J12" i="70" s="1"/>
  <c r="N13" i="70"/>
  <c r="N12" i="70" s="1"/>
  <c r="L9" i="70"/>
  <c r="I9" i="70"/>
  <c r="K11" i="70"/>
  <c r="J11" i="70"/>
  <c r="N11" i="70"/>
  <c r="H10" i="70"/>
  <c r="H9" i="70" s="1"/>
  <c r="E10" i="70"/>
  <c r="K9" i="70"/>
  <c r="J9" i="70"/>
  <c r="R7" i="70"/>
  <c r="M7" i="70"/>
  <c r="H7" i="70"/>
  <c r="L19" i="69"/>
  <c r="K19" i="69"/>
  <c r="J19" i="69"/>
  <c r="I19" i="69"/>
  <c r="L17" i="69"/>
  <c r="K17" i="69"/>
  <c r="J17" i="69"/>
  <c r="I17" i="69"/>
  <c r="L19" i="68"/>
  <c r="K19" i="68"/>
  <c r="J19" i="68"/>
  <c r="I19" i="68"/>
  <c r="L17" i="68"/>
  <c r="K17" i="68"/>
  <c r="F17" i="74" s="1"/>
  <c r="J17" i="68"/>
  <c r="I17" i="68"/>
  <c r="E19" i="74" l="1"/>
  <c r="E18" i="74" s="1"/>
  <c r="G17" i="74"/>
  <c r="E17" i="74"/>
  <c r="G19" i="74"/>
  <c r="G18" i="74" s="1"/>
  <c r="D19" i="74"/>
  <c r="D18" i="74" s="1"/>
  <c r="D17" i="74"/>
  <c r="F19" i="74"/>
  <c r="F18" i="74" s="1"/>
  <c r="S11" i="70"/>
  <c r="S25" i="70"/>
  <c r="K18" i="70"/>
  <c r="O25" i="70"/>
  <c r="L18" i="70"/>
  <c r="K25" i="70"/>
  <c r="J28" i="70"/>
  <c r="K28" i="70"/>
  <c r="I18" i="70"/>
  <c r="S30" i="70"/>
  <c r="J18" i="70"/>
  <c r="N21" i="70"/>
  <c r="Q14" i="72"/>
  <c r="N14" i="72"/>
  <c r="H13" i="70"/>
  <c r="H12" i="70" s="1"/>
  <c r="L20" i="70"/>
  <c r="E13" i="72"/>
  <c r="E12" i="72" s="1"/>
  <c r="G34" i="70"/>
  <c r="Q34" i="70" s="1"/>
  <c r="P34" i="70"/>
  <c r="O34" i="70"/>
  <c r="F52" i="70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F16" i="70"/>
  <c r="D28" i="72"/>
  <c r="D21" i="72" s="1"/>
  <c r="E28" i="72"/>
  <c r="E21" i="72" s="1"/>
  <c r="F21" i="72"/>
  <c r="G21" i="72"/>
  <c r="D17" i="72"/>
  <c r="C16" i="72"/>
  <c r="C15" i="72" s="1"/>
  <c r="D9" i="72"/>
  <c r="F12" i="72"/>
  <c r="I20" i="70"/>
  <c r="K20" i="70"/>
  <c r="H20" i="70"/>
  <c r="J20" i="70"/>
  <c r="J23" i="70"/>
  <c r="K23" i="70"/>
  <c r="N19" i="70"/>
  <c r="N18" i="70" s="1"/>
  <c r="O19" i="70"/>
  <c r="O18" i="70" s="1"/>
  <c r="H37" i="70"/>
  <c r="H11" i="70"/>
  <c r="S22" i="70"/>
  <c r="F32" i="70"/>
  <c r="O32" i="70"/>
  <c r="F50" i="70" s="1"/>
  <c r="E33" i="70"/>
  <c r="S34" i="70"/>
  <c r="F10" i="70"/>
  <c r="O10" i="70"/>
  <c r="F47" i="70" s="1"/>
  <c r="E11" i="70"/>
  <c r="T16" i="70"/>
  <c r="F19" i="70"/>
  <c r="O22" i="70"/>
  <c r="F25" i="70"/>
  <c r="O27" i="70"/>
  <c r="F27" i="70"/>
  <c r="H33" i="70"/>
  <c r="G22" i="70"/>
  <c r="Q22" i="70" s="1"/>
  <c r="P22" i="70"/>
  <c r="S24" i="70"/>
  <c r="S23" i="70" s="1"/>
  <c r="E24" i="70"/>
  <c r="S27" i="70"/>
  <c r="S33" i="70"/>
  <c r="N17" i="70"/>
  <c r="E48" i="70" s="1"/>
  <c r="E17" i="70"/>
  <c r="E29" i="70"/>
  <c r="N29" i="70"/>
  <c r="N28" i="70" s="1"/>
  <c r="O30" i="70"/>
  <c r="F30" i="70"/>
  <c r="S35" i="70"/>
  <c r="S13" i="70"/>
  <c r="S12" i="70" s="1"/>
  <c r="H17" i="70"/>
  <c r="H19" i="70"/>
  <c r="H18" i="70" s="1"/>
  <c r="H29" i="70"/>
  <c r="H28" i="70" s="1"/>
  <c r="H30" i="70"/>
  <c r="N10" i="70"/>
  <c r="E13" i="70"/>
  <c r="N32" i="70"/>
  <c r="E50" i="70" s="1"/>
  <c r="E35" i="70"/>
  <c r="N16" i="70"/>
  <c r="H24" i="70"/>
  <c r="H23" i="70" s="1"/>
  <c r="F49" i="70" l="1"/>
  <c r="C17" i="74"/>
  <c r="H25" i="70"/>
  <c r="C19" i="74"/>
  <c r="C18" i="74" s="1"/>
  <c r="E47" i="70"/>
  <c r="T34" i="70"/>
  <c r="V34" i="70"/>
  <c r="M22" i="70"/>
  <c r="F26" i="72"/>
  <c r="E20" i="72"/>
  <c r="F32" i="72"/>
  <c r="G20" i="72"/>
  <c r="E26" i="72"/>
  <c r="D20" i="72"/>
  <c r="E32" i="72"/>
  <c r="N26" i="70"/>
  <c r="N20" i="70" s="1"/>
  <c r="S21" i="70"/>
  <c r="F20" i="72"/>
  <c r="U34" i="70"/>
  <c r="M34" i="70"/>
  <c r="D52" i="70" s="1"/>
  <c r="C13" i="72"/>
  <c r="C12" i="72" s="1"/>
  <c r="T19" i="70"/>
  <c r="T18" i="70" s="1"/>
  <c r="S19" i="70"/>
  <c r="S18" i="70" s="1"/>
  <c r="C11" i="72"/>
  <c r="E24" i="72"/>
  <c r="C21" i="72"/>
  <c r="F24" i="72"/>
  <c r="C19" i="72"/>
  <c r="C18" i="72" s="1"/>
  <c r="C27" i="72"/>
  <c r="C31" i="72"/>
  <c r="C30" i="72" s="1"/>
  <c r="C25" i="72"/>
  <c r="C24" i="72" s="1"/>
  <c r="G16" i="70"/>
  <c r="Q16" i="70" s="1"/>
  <c r="V16" i="70" s="1"/>
  <c r="P16" i="70"/>
  <c r="U16" i="70" s="1"/>
  <c r="C40" i="72"/>
  <c r="C17" i="72"/>
  <c r="O13" i="70"/>
  <c r="O12" i="70" s="1"/>
  <c r="F13" i="70"/>
  <c r="P30" i="70"/>
  <c r="G30" i="70"/>
  <c r="Q30" i="70" s="1"/>
  <c r="V30" i="70" s="1"/>
  <c r="T27" i="70"/>
  <c r="T32" i="70"/>
  <c r="T30" i="70"/>
  <c r="G25" i="70"/>
  <c r="Q25" i="70" s="1"/>
  <c r="P25" i="70"/>
  <c r="P32" i="70"/>
  <c r="G32" i="70"/>
  <c r="Q32" i="70" s="1"/>
  <c r="S29" i="70"/>
  <c r="S28" i="70" s="1"/>
  <c r="U22" i="70"/>
  <c r="T22" i="70"/>
  <c r="P10" i="70"/>
  <c r="G10" i="70"/>
  <c r="Q10" i="70" s="1"/>
  <c r="T25" i="70"/>
  <c r="S16" i="70"/>
  <c r="O29" i="70"/>
  <c r="O28" i="70" s="1"/>
  <c r="F29" i="70"/>
  <c r="F60" i="70" s="1"/>
  <c r="H60" i="70" s="1"/>
  <c r="F24" i="70"/>
  <c r="F59" i="70" s="1"/>
  <c r="H59" i="70" s="1"/>
  <c r="O24" i="70"/>
  <c r="O23" i="70" s="1"/>
  <c r="V22" i="70"/>
  <c r="P19" i="70"/>
  <c r="P18" i="70" s="1"/>
  <c r="G19" i="70"/>
  <c r="Q19" i="70" s="1"/>
  <c r="Q18" i="70" s="1"/>
  <c r="S17" i="70"/>
  <c r="F11" i="70"/>
  <c r="F44" i="70" s="1"/>
  <c r="H44" i="70" s="1"/>
  <c r="O11" i="70"/>
  <c r="S10" i="70"/>
  <c r="N9" i="70"/>
  <c r="T10" i="70"/>
  <c r="O35" i="70"/>
  <c r="F53" i="70" s="1"/>
  <c r="F35" i="70"/>
  <c r="F62" i="70" s="1"/>
  <c r="H62" i="70" s="1"/>
  <c r="S32" i="70"/>
  <c r="S31" i="70" s="1"/>
  <c r="N31" i="70"/>
  <c r="F17" i="70"/>
  <c r="F58" i="70" s="1"/>
  <c r="H58" i="70" s="1"/>
  <c r="O17" i="70"/>
  <c r="F48" i="70" s="1"/>
  <c r="G27" i="70"/>
  <c r="Q27" i="70" s="1"/>
  <c r="P27" i="70"/>
  <c r="F33" i="70"/>
  <c r="F61" i="70" s="1"/>
  <c r="H61" i="70" s="1"/>
  <c r="O33" i="70"/>
  <c r="F51" i="70" s="1"/>
  <c r="F46" i="70" l="1"/>
  <c r="F54" i="70" s="1"/>
  <c r="R34" i="70"/>
  <c r="N15" i="70"/>
  <c r="N36" i="70" s="1"/>
  <c r="V25" i="70"/>
  <c r="C20" i="72"/>
  <c r="C26" i="72"/>
  <c r="R22" i="70"/>
  <c r="M19" i="70"/>
  <c r="M18" i="70" s="1"/>
  <c r="R16" i="70"/>
  <c r="M27" i="70"/>
  <c r="M32" i="70"/>
  <c r="D50" i="70" s="1"/>
  <c r="M16" i="70"/>
  <c r="U25" i="70"/>
  <c r="M25" i="70"/>
  <c r="O21" i="70"/>
  <c r="I20" i="72"/>
  <c r="J32" i="72"/>
  <c r="J20" i="72"/>
  <c r="K20" i="72"/>
  <c r="J26" i="72"/>
  <c r="L20" i="72"/>
  <c r="K26" i="72"/>
  <c r="O26" i="70"/>
  <c r="O15" i="70"/>
  <c r="C32" i="72"/>
  <c r="U30" i="70"/>
  <c r="R30" i="70" s="1"/>
  <c r="M30" i="70"/>
  <c r="K32" i="72"/>
  <c r="M10" i="70"/>
  <c r="S9" i="70"/>
  <c r="S26" i="70"/>
  <c r="S20" i="70" s="1"/>
  <c r="U27" i="70"/>
  <c r="T35" i="70"/>
  <c r="P24" i="70"/>
  <c r="P23" i="70" s="1"/>
  <c r="G24" i="70"/>
  <c r="Q24" i="70" s="1"/>
  <c r="Q23" i="70" s="1"/>
  <c r="O31" i="70"/>
  <c r="V27" i="70"/>
  <c r="U19" i="70"/>
  <c r="U18" i="70" s="1"/>
  <c r="V10" i="70"/>
  <c r="T33" i="70"/>
  <c r="T17" i="70"/>
  <c r="U10" i="70"/>
  <c r="G13" i="70"/>
  <c r="Q13" i="70" s="1"/>
  <c r="Q12" i="70" s="1"/>
  <c r="P13" i="70"/>
  <c r="P12" i="70" s="1"/>
  <c r="T29" i="70"/>
  <c r="T28" i="70" s="1"/>
  <c r="P33" i="70"/>
  <c r="G33" i="70"/>
  <c r="Q33" i="70" s="1"/>
  <c r="G17" i="70"/>
  <c r="Q17" i="70" s="1"/>
  <c r="P17" i="70"/>
  <c r="G35" i="70"/>
  <c r="Q35" i="70" s="1"/>
  <c r="P35" i="70"/>
  <c r="T24" i="70"/>
  <c r="T23" i="70" s="1"/>
  <c r="T11" i="70"/>
  <c r="V32" i="70"/>
  <c r="P11" i="70"/>
  <c r="G11" i="70"/>
  <c r="Q11" i="70" s="1"/>
  <c r="V19" i="70"/>
  <c r="V18" i="70" s="1"/>
  <c r="P29" i="70"/>
  <c r="P28" i="70" s="1"/>
  <c r="G29" i="70"/>
  <c r="Q29" i="70" s="1"/>
  <c r="Q28" i="70" s="1"/>
  <c r="U32" i="70"/>
  <c r="R32" i="70" s="1"/>
  <c r="T13" i="70"/>
  <c r="T12" i="70" s="1"/>
  <c r="R25" i="70" l="1"/>
  <c r="E46" i="70"/>
  <c r="E54" i="70" s="1"/>
  <c r="D49" i="70"/>
  <c r="D47" i="70"/>
  <c r="O9" i="70"/>
  <c r="U11" i="70"/>
  <c r="V35" i="70"/>
  <c r="P9" i="70"/>
  <c r="V11" i="70"/>
  <c r="V33" i="70"/>
  <c r="M17" i="70"/>
  <c r="R27" i="70"/>
  <c r="T15" i="70"/>
  <c r="M29" i="70"/>
  <c r="O32" i="72"/>
  <c r="N20" i="72"/>
  <c r="Q20" i="72"/>
  <c r="O20" i="72"/>
  <c r="R19" i="70"/>
  <c r="R18" i="70" s="1"/>
  <c r="H32" i="72"/>
  <c r="H20" i="72"/>
  <c r="P32" i="72"/>
  <c r="H26" i="72"/>
  <c r="P20" i="72"/>
  <c r="M24" i="70"/>
  <c r="R10" i="70"/>
  <c r="P26" i="72"/>
  <c r="S15" i="70"/>
  <c r="S36" i="70" s="1"/>
  <c r="O26" i="72"/>
  <c r="U33" i="70"/>
  <c r="M33" i="70"/>
  <c r="D51" i="70" s="1"/>
  <c r="U35" i="70"/>
  <c r="M35" i="70"/>
  <c r="D53" i="70" s="1"/>
  <c r="M13" i="70"/>
  <c r="M12" i="70" s="1"/>
  <c r="M11" i="70"/>
  <c r="M55" i="70" s="1"/>
  <c r="N55" i="70" s="1"/>
  <c r="T9" i="70"/>
  <c r="T21" i="70"/>
  <c r="T26" i="70"/>
  <c r="Q31" i="70"/>
  <c r="T31" i="70"/>
  <c r="P31" i="70"/>
  <c r="V24" i="70"/>
  <c r="V23" i="70" s="1"/>
  <c r="Q21" i="70"/>
  <c r="U13" i="70"/>
  <c r="U12" i="70" s="1"/>
  <c r="P21" i="70"/>
  <c r="U24" i="70"/>
  <c r="U23" i="70" s="1"/>
  <c r="V17" i="70"/>
  <c r="V15" i="70" s="1"/>
  <c r="Q15" i="70"/>
  <c r="V13" i="70"/>
  <c r="V12" i="70" s="1"/>
  <c r="U29" i="70"/>
  <c r="U28" i="70" s="1"/>
  <c r="P26" i="70"/>
  <c r="U17" i="70"/>
  <c r="U15" i="70" s="1"/>
  <c r="P15" i="70"/>
  <c r="V29" i="70"/>
  <c r="V28" i="70" s="1"/>
  <c r="Q26" i="70"/>
  <c r="O20" i="70"/>
  <c r="R33" i="70" l="1"/>
  <c r="R38" i="70" s="1"/>
  <c r="R35" i="70"/>
  <c r="R31" i="70" s="1"/>
  <c r="O36" i="70"/>
  <c r="M23" i="70"/>
  <c r="M21" i="70" s="1"/>
  <c r="M28" i="70"/>
  <c r="M26" i="70" s="1"/>
  <c r="R11" i="70"/>
  <c r="Q9" i="70"/>
  <c r="V31" i="70"/>
  <c r="M15" i="70"/>
  <c r="D48" i="70"/>
  <c r="R57" i="70"/>
  <c r="R29" i="70"/>
  <c r="R13" i="70"/>
  <c r="R12" i="70" s="1"/>
  <c r="M26" i="72"/>
  <c r="R24" i="70"/>
  <c r="M31" i="70"/>
  <c r="U31" i="70"/>
  <c r="M32" i="72"/>
  <c r="R17" i="70"/>
  <c r="M20" i="72"/>
  <c r="M9" i="70"/>
  <c r="T20" i="70"/>
  <c r="T36" i="70" s="1"/>
  <c r="V21" i="70"/>
  <c r="U26" i="70"/>
  <c r="U9" i="70"/>
  <c r="V26" i="70"/>
  <c r="V9" i="70"/>
  <c r="U21" i="70"/>
  <c r="M38" i="70"/>
  <c r="Q20" i="70"/>
  <c r="M39" i="70"/>
  <c r="P20" i="70"/>
  <c r="P36" i="70" s="1"/>
  <c r="M56" i="70" l="1"/>
  <c r="N56" i="70" s="1"/>
  <c r="Q36" i="70"/>
  <c r="D46" i="70"/>
  <c r="M20" i="70"/>
  <c r="M36" i="70" s="1"/>
  <c r="R23" i="70"/>
  <c r="R21" i="70" s="1"/>
  <c r="R28" i="70"/>
  <c r="R26" i="70" s="1"/>
  <c r="R9" i="70"/>
  <c r="R15" i="70"/>
  <c r="U20" i="70"/>
  <c r="U36" i="70" s="1"/>
  <c r="V20" i="70"/>
  <c r="V36" i="70" s="1"/>
  <c r="R39" i="70"/>
  <c r="N57" i="70" l="1"/>
  <c r="N43" i="70"/>
  <c r="N58" i="70" s="1"/>
  <c r="R56" i="70"/>
  <c r="D55" i="70"/>
  <c r="R20" i="70"/>
  <c r="R37" i="70" s="1"/>
  <c r="M37" i="70"/>
  <c r="R36" i="70" l="1"/>
  <c r="N35" i="69"/>
  <c r="E53" i="69" s="1"/>
  <c r="N34" i="69"/>
  <c r="E30" i="69"/>
  <c r="N29" i="69"/>
  <c r="N28" i="69" s="1"/>
  <c r="E22" i="69"/>
  <c r="E16" i="69"/>
  <c r="E13" i="69"/>
  <c r="K35" i="69"/>
  <c r="F35" i="74" s="1"/>
  <c r="J35" i="69"/>
  <c r="E35" i="69"/>
  <c r="H34" i="69"/>
  <c r="H39" i="69" s="1"/>
  <c r="K33" i="69"/>
  <c r="F33" i="74" s="1"/>
  <c r="E33" i="69"/>
  <c r="H32" i="69"/>
  <c r="H38" i="69" s="1"/>
  <c r="E32" i="69"/>
  <c r="O32" i="69" s="1"/>
  <c r="F50" i="69" s="1"/>
  <c r="N32" i="69"/>
  <c r="K30" i="69"/>
  <c r="J30" i="69"/>
  <c r="K29" i="69"/>
  <c r="K28" i="69" s="1"/>
  <c r="J29" i="69"/>
  <c r="J28" i="69" s="1"/>
  <c r="L28" i="69"/>
  <c r="I28" i="69"/>
  <c r="H27" i="69"/>
  <c r="H26" i="69" s="1"/>
  <c r="N27" i="69"/>
  <c r="L26" i="69"/>
  <c r="K26" i="69"/>
  <c r="J26" i="69"/>
  <c r="I26" i="69"/>
  <c r="K24" i="69"/>
  <c r="K23" i="69" s="1"/>
  <c r="J24" i="69"/>
  <c r="J23" i="69" s="1"/>
  <c r="E24" i="69"/>
  <c r="L23" i="69"/>
  <c r="I23" i="69"/>
  <c r="H22" i="69"/>
  <c r="H21" i="69" s="1"/>
  <c r="L21" i="69"/>
  <c r="K21" i="69"/>
  <c r="J21" i="69"/>
  <c r="I21" i="69"/>
  <c r="E19" i="69"/>
  <c r="O19" i="69" s="1"/>
  <c r="O18" i="69" s="1"/>
  <c r="N19" i="69"/>
  <c r="N18" i="69" s="1"/>
  <c r="L18" i="69"/>
  <c r="K18" i="69"/>
  <c r="J18" i="69"/>
  <c r="I18" i="69"/>
  <c r="E17" i="69"/>
  <c r="O17" i="69" s="1"/>
  <c r="N17" i="69"/>
  <c r="L15" i="69"/>
  <c r="K15" i="69"/>
  <c r="J15" i="69"/>
  <c r="I15" i="69"/>
  <c r="K13" i="69"/>
  <c r="K12" i="69" s="1"/>
  <c r="J13" i="69"/>
  <c r="J12" i="69" s="1"/>
  <c r="N11" i="69"/>
  <c r="K11" i="69"/>
  <c r="J11" i="69"/>
  <c r="E11" i="69"/>
  <c r="H10" i="69"/>
  <c r="H9" i="69" s="1"/>
  <c r="E10" i="69"/>
  <c r="K9" i="69"/>
  <c r="J9" i="69"/>
  <c r="R7" i="69"/>
  <c r="M7" i="69"/>
  <c r="H7" i="69"/>
  <c r="H11" i="69" l="1"/>
  <c r="O11" i="69"/>
  <c r="F48" i="69" s="1"/>
  <c r="E48" i="69"/>
  <c r="E50" i="69"/>
  <c r="E52" i="69"/>
  <c r="F14" i="72"/>
  <c r="S35" i="69"/>
  <c r="T17" i="69"/>
  <c r="T11" i="69"/>
  <c r="H29" i="69"/>
  <c r="H28" i="69" s="1"/>
  <c r="H35" i="69"/>
  <c r="J20" i="69"/>
  <c r="H13" i="69"/>
  <c r="H12" i="69" s="1"/>
  <c r="H33" i="69"/>
  <c r="K20" i="69"/>
  <c r="L20" i="69"/>
  <c r="H30" i="69"/>
  <c r="K25" i="69"/>
  <c r="F32" i="69"/>
  <c r="G32" i="69" s="1"/>
  <c r="N13" i="69"/>
  <c r="N12" i="69" s="1"/>
  <c r="O13" i="69"/>
  <c r="O12" i="69" s="1"/>
  <c r="F13" i="69"/>
  <c r="T19" i="69"/>
  <c r="T18" i="69" s="1"/>
  <c r="O24" i="69"/>
  <c r="O23" i="69" s="1"/>
  <c r="F24" i="69"/>
  <c r="S27" i="69"/>
  <c r="S29" i="69"/>
  <c r="S28" i="69" s="1"/>
  <c r="F10" i="69"/>
  <c r="O10" i="69"/>
  <c r="S11" i="69"/>
  <c r="S17" i="69"/>
  <c r="F19" i="69"/>
  <c r="H24" i="69"/>
  <c r="H23" i="69" s="1"/>
  <c r="S32" i="69"/>
  <c r="F11" i="69"/>
  <c r="O16" i="69"/>
  <c r="F16" i="69"/>
  <c r="I20" i="69"/>
  <c r="O22" i="69"/>
  <c r="F22" i="69"/>
  <c r="T32" i="69"/>
  <c r="S34" i="69"/>
  <c r="H15" i="69"/>
  <c r="H37" i="69"/>
  <c r="F17" i="69"/>
  <c r="H20" i="69"/>
  <c r="N10" i="69"/>
  <c r="N25" i="69"/>
  <c r="E25" i="69"/>
  <c r="O30" i="69"/>
  <c r="F30" i="69"/>
  <c r="F35" i="69"/>
  <c r="O35" i="69"/>
  <c r="F53" i="69" s="1"/>
  <c r="S19" i="69"/>
  <c r="S18" i="69" s="1"/>
  <c r="O33" i="69"/>
  <c r="F51" i="69" s="1"/>
  <c r="F33" i="69"/>
  <c r="E34" i="69"/>
  <c r="N24" i="69"/>
  <c r="N23" i="69" s="1"/>
  <c r="E27" i="69"/>
  <c r="E29" i="69"/>
  <c r="N30" i="69"/>
  <c r="N33" i="69"/>
  <c r="E51" i="69" s="1"/>
  <c r="N16" i="69"/>
  <c r="N22" i="69"/>
  <c r="L28" i="68"/>
  <c r="I28" i="68"/>
  <c r="L23" i="68"/>
  <c r="I23" i="68"/>
  <c r="L18" i="68"/>
  <c r="K18" i="68"/>
  <c r="J18" i="68"/>
  <c r="I18" i="68"/>
  <c r="N35" i="68"/>
  <c r="E34" i="68"/>
  <c r="E33" i="68"/>
  <c r="E32" i="68"/>
  <c r="F32" i="68" s="1"/>
  <c r="P32" i="68" s="1"/>
  <c r="E30" i="68"/>
  <c r="E29" i="68"/>
  <c r="N27" i="68"/>
  <c r="I27" i="74" s="1"/>
  <c r="E25" i="68"/>
  <c r="F25" i="68" s="1"/>
  <c r="N24" i="68"/>
  <c r="N23" i="68" s="1"/>
  <c r="N22" i="68"/>
  <c r="I22" i="74" s="1"/>
  <c r="E19" i="68"/>
  <c r="F19" i="68" s="1"/>
  <c r="P19" i="68" s="1"/>
  <c r="P18" i="68" s="1"/>
  <c r="N17" i="68"/>
  <c r="I17" i="74" s="1"/>
  <c r="E16" i="68"/>
  <c r="N13" i="68"/>
  <c r="N12" i="68" s="1"/>
  <c r="N11" i="68"/>
  <c r="I11" i="74" s="1"/>
  <c r="E10" i="68"/>
  <c r="F38" i="72"/>
  <c r="J35" i="68"/>
  <c r="H34" i="68"/>
  <c r="H39" i="68" s="1"/>
  <c r="F36" i="72"/>
  <c r="J33" i="68"/>
  <c r="H32" i="68"/>
  <c r="H38" i="68" s="1"/>
  <c r="J30" i="68"/>
  <c r="K29" i="68"/>
  <c r="K28" i="68" s="1"/>
  <c r="J29" i="68"/>
  <c r="J28" i="68" s="1"/>
  <c r="H27" i="68"/>
  <c r="H26" i="68" s="1"/>
  <c r="L26" i="68"/>
  <c r="K26" i="68"/>
  <c r="J26" i="68"/>
  <c r="I26" i="68"/>
  <c r="K24" i="68"/>
  <c r="K25" i="68" s="1"/>
  <c r="J24" i="68"/>
  <c r="H22" i="68"/>
  <c r="H21" i="68" s="1"/>
  <c r="L21" i="68"/>
  <c r="K21" i="68"/>
  <c r="J21" i="68"/>
  <c r="I21" i="68"/>
  <c r="H19" i="68"/>
  <c r="H18" i="68" s="1"/>
  <c r="H17" i="68"/>
  <c r="H16" i="68"/>
  <c r="H15" i="68" s="1"/>
  <c r="L15" i="68"/>
  <c r="K15" i="68"/>
  <c r="J15" i="68"/>
  <c r="I15" i="68"/>
  <c r="K13" i="68"/>
  <c r="K12" i="68" s="1"/>
  <c r="J13" i="68"/>
  <c r="J12" i="68" s="1"/>
  <c r="E13" i="68"/>
  <c r="K11" i="68"/>
  <c r="F11" i="74" s="1"/>
  <c r="J11" i="68"/>
  <c r="E11" i="74" s="1"/>
  <c r="H10" i="68"/>
  <c r="H9" i="68" s="1"/>
  <c r="R7" i="68"/>
  <c r="M7" i="68"/>
  <c r="H7" i="68"/>
  <c r="Q32" i="69" l="1"/>
  <c r="C11" i="74"/>
  <c r="E38" i="72"/>
  <c r="E35" i="74"/>
  <c r="C35" i="74" s="1"/>
  <c r="E13" i="74"/>
  <c r="E12" i="74" s="1"/>
  <c r="F13" i="74"/>
  <c r="F12" i="74" s="1"/>
  <c r="E36" i="72"/>
  <c r="E33" i="74"/>
  <c r="C33" i="74" s="1"/>
  <c r="I24" i="74"/>
  <c r="I23" i="74" s="1"/>
  <c r="G50" i="68"/>
  <c r="E53" i="68"/>
  <c r="I35" i="74"/>
  <c r="E53" i="74" s="1"/>
  <c r="I13" i="74"/>
  <c r="I12" i="74" s="1"/>
  <c r="I11" i="72"/>
  <c r="E48" i="68"/>
  <c r="E48" i="74"/>
  <c r="N9" i="69"/>
  <c r="E49" i="69"/>
  <c r="E47" i="69"/>
  <c r="K14" i="72"/>
  <c r="E14" i="72"/>
  <c r="C14" i="72" s="1"/>
  <c r="I25" i="72"/>
  <c r="N21" i="69"/>
  <c r="T35" i="69"/>
  <c r="N31" i="69"/>
  <c r="T33" i="69"/>
  <c r="V32" i="69"/>
  <c r="T30" i="69"/>
  <c r="I13" i="72"/>
  <c r="I12" i="72" s="1"/>
  <c r="S13" i="69"/>
  <c r="S12" i="69" s="1"/>
  <c r="H25" i="69"/>
  <c r="C36" i="72"/>
  <c r="K20" i="68"/>
  <c r="S27" i="68"/>
  <c r="N27" i="74" s="1"/>
  <c r="I29" i="72"/>
  <c r="S35" i="68"/>
  <c r="I38" i="72"/>
  <c r="S17" i="68"/>
  <c r="N17" i="74" s="1"/>
  <c r="I17" i="72"/>
  <c r="H35" i="68"/>
  <c r="S22" i="68"/>
  <c r="I23" i="72"/>
  <c r="C38" i="72"/>
  <c r="N26" i="69"/>
  <c r="P32" i="69"/>
  <c r="S30" i="69"/>
  <c r="G16" i="69"/>
  <c r="P16" i="69"/>
  <c r="N15" i="69"/>
  <c r="S16" i="69"/>
  <c r="F34" i="69"/>
  <c r="O34" i="69"/>
  <c r="F52" i="69" s="1"/>
  <c r="S25" i="69"/>
  <c r="G22" i="69"/>
  <c r="P22" i="69"/>
  <c r="P24" i="69"/>
  <c r="P23" i="69" s="1"/>
  <c r="G24" i="69"/>
  <c r="Q24" i="69" s="1"/>
  <c r="Q23" i="69" s="1"/>
  <c r="S33" i="69"/>
  <c r="P33" i="69"/>
  <c r="G51" i="69" s="1"/>
  <c r="G33" i="69"/>
  <c r="Q33" i="69" s="1"/>
  <c r="S10" i="69"/>
  <c r="T22" i="69"/>
  <c r="T24" i="69"/>
  <c r="T23" i="69" s="1"/>
  <c r="P35" i="69"/>
  <c r="G53" i="69" s="1"/>
  <c r="G35" i="69"/>
  <c r="Q35" i="69" s="1"/>
  <c r="O29" i="69"/>
  <c r="O28" i="69" s="1"/>
  <c r="F46" i="69" s="1"/>
  <c r="F29" i="69"/>
  <c r="P30" i="69"/>
  <c r="G30" i="69"/>
  <c r="Q30" i="69" s="1"/>
  <c r="F27" i="69"/>
  <c r="O27" i="69"/>
  <c r="F47" i="69" s="1"/>
  <c r="T16" i="69"/>
  <c r="O15" i="69"/>
  <c r="T10" i="69"/>
  <c r="G13" i="69"/>
  <c r="Q13" i="69" s="1"/>
  <c r="Q12" i="69" s="1"/>
  <c r="P13" i="69"/>
  <c r="P12" i="69" s="1"/>
  <c r="S22" i="69"/>
  <c r="S24" i="69"/>
  <c r="S23" i="69" s="1"/>
  <c r="F25" i="69"/>
  <c r="O25" i="69"/>
  <c r="F49" i="69" s="1"/>
  <c r="G17" i="69"/>
  <c r="Q17" i="69" s="1"/>
  <c r="P17" i="69"/>
  <c r="P11" i="69"/>
  <c r="G48" i="69" s="1"/>
  <c r="G11" i="69"/>
  <c r="Q11" i="69" s="1"/>
  <c r="G19" i="69"/>
  <c r="Q19" i="69" s="1"/>
  <c r="Q18" i="69" s="1"/>
  <c r="P19" i="69"/>
  <c r="P10" i="69"/>
  <c r="G10" i="69"/>
  <c r="T13" i="69"/>
  <c r="T12" i="69" s="1"/>
  <c r="H11" i="68"/>
  <c r="O30" i="68"/>
  <c r="J23" i="68"/>
  <c r="K23" i="68"/>
  <c r="S13" i="68"/>
  <c r="S12" i="68" s="1"/>
  <c r="H29" i="68"/>
  <c r="H28" i="68" s="1"/>
  <c r="E27" i="68"/>
  <c r="F27" i="68" s="1"/>
  <c r="P27" i="68" s="1"/>
  <c r="L20" i="68"/>
  <c r="N10" i="68"/>
  <c r="I10" i="74" s="1"/>
  <c r="H30" i="68"/>
  <c r="H33" i="68"/>
  <c r="N30" i="68"/>
  <c r="I30" i="74" s="1"/>
  <c r="N33" i="68"/>
  <c r="N16" i="68"/>
  <c r="I16" i="74" s="1"/>
  <c r="J20" i="68"/>
  <c r="H20" i="68"/>
  <c r="E24" i="68"/>
  <c r="O24" i="68" s="1"/>
  <c r="O23" i="68" s="1"/>
  <c r="N29" i="68"/>
  <c r="N32" i="68"/>
  <c r="N19" i="68"/>
  <c r="I20" i="68"/>
  <c r="H24" i="68"/>
  <c r="H23" i="68" s="1"/>
  <c r="O33" i="68"/>
  <c r="N34" i="68"/>
  <c r="H13" i="68"/>
  <c r="H12" i="68" s="1"/>
  <c r="E35" i="68"/>
  <c r="O35" i="68" s="1"/>
  <c r="E11" i="68"/>
  <c r="O10" i="68"/>
  <c r="J10" i="74" s="1"/>
  <c r="F10" i="68"/>
  <c r="P25" i="68"/>
  <c r="G25" i="68"/>
  <c r="Q25" i="68" s="1"/>
  <c r="F34" i="68"/>
  <c r="O34" i="68"/>
  <c r="F16" i="68"/>
  <c r="O16" i="68"/>
  <c r="J16" i="74" s="1"/>
  <c r="F29" i="68"/>
  <c r="P29" i="68" s="1"/>
  <c r="P28" i="68" s="1"/>
  <c r="O29" i="68"/>
  <c r="O28" i="68" s="1"/>
  <c r="N25" i="68"/>
  <c r="I25" i="74" s="1"/>
  <c r="E17" i="68"/>
  <c r="E22" i="68"/>
  <c r="H37" i="68"/>
  <c r="O13" i="68"/>
  <c r="O12" i="68" s="1"/>
  <c r="G32" i="68"/>
  <c r="G19" i="68"/>
  <c r="Q19" i="68" s="1"/>
  <c r="Q18" i="68" s="1"/>
  <c r="H25" i="68"/>
  <c r="O25" i="68"/>
  <c r="F13" i="68"/>
  <c r="U19" i="68"/>
  <c r="U18" i="68" s="1"/>
  <c r="S24" i="68"/>
  <c r="S11" i="68"/>
  <c r="U32" i="68"/>
  <c r="O19" i="68"/>
  <c r="O18" i="68" s="1"/>
  <c r="F30" i="68"/>
  <c r="F33" i="68"/>
  <c r="O32" i="68"/>
  <c r="J32" i="74" s="1"/>
  <c r="F50" i="74" s="1"/>
  <c r="F54" i="69" l="1"/>
  <c r="G61" i="69"/>
  <c r="I61" i="69" s="1"/>
  <c r="Q32" i="68"/>
  <c r="L32" i="74" s="1"/>
  <c r="H50" i="74" s="1"/>
  <c r="Q22" i="69"/>
  <c r="M22" i="69" s="1"/>
  <c r="G59" i="69"/>
  <c r="I59" i="69" s="1"/>
  <c r="Q16" i="69"/>
  <c r="G58" i="69"/>
  <c r="I58" i="69" s="1"/>
  <c r="Q10" i="69"/>
  <c r="G44" i="69"/>
  <c r="I44" i="69" s="1"/>
  <c r="K32" i="74"/>
  <c r="G50" i="74" s="1"/>
  <c r="G50" i="69"/>
  <c r="I29" i="74"/>
  <c r="I28" i="74" s="1"/>
  <c r="I26" i="74" s="1"/>
  <c r="N28" i="68"/>
  <c r="I19" i="74"/>
  <c r="I18" i="74" s="1"/>
  <c r="N18" i="68"/>
  <c r="N24" i="74"/>
  <c r="N23" i="74" s="1"/>
  <c r="S23" i="68"/>
  <c r="K19" i="74"/>
  <c r="K18" i="74" s="1"/>
  <c r="P18" i="69"/>
  <c r="P15" i="69" s="1"/>
  <c r="C13" i="74"/>
  <c r="C12" i="74" s="1"/>
  <c r="N22" i="74"/>
  <c r="E52" i="68"/>
  <c r="I34" i="74"/>
  <c r="E52" i="74" s="1"/>
  <c r="F51" i="68"/>
  <c r="J33" i="74"/>
  <c r="F51" i="74" s="1"/>
  <c r="F52" i="68"/>
  <c r="J34" i="74"/>
  <c r="F53" i="68"/>
  <c r="J35" i="74"/>
  <c r="F53" i="74" s="1"/>
  <c r="E50" i="68"/>
  <c r="I32" i="74"/>
  <c r="E50" i="74" s="1"/>
  <c r="E51" i="68"/>
  <c r="I33" i="74"/>
  <c r="E51" i="74" s="1"/>
  <c r="N38" i="72"/>
  <c r="N35" i="74"/>
  <c r="J33" i="72"/>
  <c r="J30" i="74"/>
  <c r="J29" i="74"/>
  <c r="J28" i="74" s="1"/>
  <c r="U27" i="68"/>
  <c r="F49" i="68"/>
  <c r="J25" i="74"/>
  <c r="J24" i="74"/>
  <c r="J23" i="74" s="1"/>
  <c r="J19" i="74"/>
  <c r="J18" i="74" s="1"/>
  <c r="L19" i="74"/>
  <c r="L18" i="74" s="1"/>
  <c r="O9" i="69"/>
  <c r="J13" i="74"/>
  <c r="J12" i="74" s="1"/>
  <c r="N13" i="74"/>
  <c r="N12" i="74" s="1"/>
  <c r="N11" i="72"/>
  <c r="N11" i="74"/>
  <c r="E47" i="68"/>
  <c r="E49" i="68"/>
  <c r="J35" i="72"/>
  <c r="F50" i="68"/>
  <c r="L35" i="72"/>
  <c r="M32" i="69"/>
  <c r="D50" i="69" s="1"/>
  <c r="E46" i="69"/>
  <c r="M30" i="69"/>
  <c r="E47" i="74"/>
  <c r="E49" i="74"/>
  <c r="M24" i="69"/>
  <c r="M23" i="69" s="1"/>
  <c r="M13" i="69"/>
  <c r="M12" i="69" s="1"/>
  <c r="I21" i="74"/>
  <c r="M33" i="69"/>
  <c r="D51" i="69" s="1"/>
  <c r="M17" i="69"/>
  <c r="N29" i="72"/>
  <c r="I24" i="72"/>
  <c r="M19" i="69"/>
  <c r="M18" i="69" s="1"/>
  <c r="N17" i="72"/>
  <c r="M16" i="69"/>
  <c r="M11" i="69"/>
  <c r="S21" i="69"/>
  <c r="J14" i="72"/>
  <c r="H14" i="72" s="1"/>
  <c r="P14" i="72"/>
  <c r="M10" i="69"/>
  <c r="M35" i="69"/>
  <c r="D53" i="69" s="1"/>
  <c r="I31" i="72"/>
  <c r="I19" i="72"/>
  <c r="O26" i="69"/>
  <c r="Q15" i="69"/>
  <c r="V35" i="69"/>
  <c r="U33" i="69"/>
  <c r="S31" i="69"/>
  <c r="S26" i="69"/>
  <c r="V30" i="69"/>
  <c r="U30" i="69"/>
  <c r="T25" i="69"/>
  <c r="K19" i="72"/>
  <c r="K18" i="72" s="1"/>
  <c r="V17" i="69"/>
  <c r="T15" i="69"/>
  <c r="S15" i="69"/>
  <c r="S9" i="69"/>
  <c r="I9" i="74"/>
  <c r="V11" i="69"/>
  <c r="U32" i="69"/>
  <c r="R32" i="69" s="1"/>
  <c r="J27" i="72"/>
  <c r="N23" i="72"/>
  <c r="K35" i="72"/>
  <c r="J31" i="72"/>
  <c r="J30" i="72" s="1"/>
  <c r="V25" i="68"/>
  <c r="T35" i="68"/>
  <c r="J38" i="72"/>
  <c r="T30" i="68"/>
  <c r="T34" i="68"/>
  <c r="J37" i="72"/>
  <c r="L19" i="72"/>
  <c r="L18" i="72" s="1"/>
  <c r="S34" i="68"/>
  <c r="I37" i="72"/>
  <c r="T16" i="68"/>
  <c r="J16" i="72"/>
  <c r="N31" i="68"/>
  <c r="I35" i="72"/>
  <c r="J25" i="72"/>
  <c r="J24" i="72" s="1"/>
  <c r="S16" i="68"/>
  <c r="N16" i="74" s="1"/>
  <c r="I16" i="72"/>
  <c r="S30" i="68"/>
  <c r="N30" i="74" s="1"/>
  <c r="I33" i="72"/>
  <c r="S10" i="68"/>
  <c r="I10" i="72"/>
  <c r="J19" i="72"/>
  <c r="J18" i="72" s="1"/>
  <c r="J13" i="72"/>
  <c r="U25" i="68"/>
  <c r="G27" i="68"/>
  <c r="T10" i="68"/>
  <c r="J10" i="72"/>
  <c r="N13" i="72"/>
  <c r="N12" i="72" s="1"/>
  <c r="S25" i="68"/>
  <c r="N25" i="74" s="1"/>
  <c r="I27" i="72"/>
  <c r="S33" i="68"/>
  <c r="I36" i="72"/>
  <c r="N25" i="72"/>
  <c r="T33" i="68"/>
  <c r="J36" i="72"/>
  <c r="N20" i="69"/>
  <c r="N36" i="69" s="1"/>
  <c r="O21" i="69"/>
  <c r="U19" i="69"/>
  <c r="V19" i="69"/>
  <c r="V18" i="69" s="1"/>
  <c r="U35" i="69"/>
  <c r="P25" i="69"/>
  <c r="G49" i="69" s="1"/>
  <c r="G25" i="69"/>
  <c r="Q25" i="69" s="1"/>
  <c r="G29" i="69"/>
  <c r="Q29" i="69" s="1"/>
  <c r="Q28" i="69" s="1"/>
  <c r="P29" i="69"/>
  <c r="P28" i="69" s="1"/>
  <c r="G46" i="69" s="1"/>
  <c r="V24" i="69"/>
  <c r="V23" i="69" s="1"/>
  <c r="T34" i="69"/>
  <c r="U11" i="69"/>
  <c r="U13" i="69"/>
  <c r="U12" i="69" s="1"/>
  <c r="T29" i="69"/>
  <c r="T28" i="69" s="1"/>
  <c r="U24" i="69"/>
  <c r="U23" i="69" s="1"/>
  <c r="P34" i="69"/>
  <c r="G52" i="69" s="1"/>
  <c r="G34" i="69"/>
  <c r="V16" i="69"/>
  <c r="V10" i="69"/>
  <c r="O31" i="69"/>
  <c r="V13" i="69"/>
  <c r="V12" i="69" s="1"/>
  <c r="T27" i="69"/>
  <c r="V33" i="69"/>
  <c r="U22" i="69"/>
  <c r="U10" i="69"/>
  <c r="U17" i="69"/>
  <c r="G27" i="69"/>
  <c r="P27" i="69"/>
  <c r="G47" i="69" s="1"/>
  <c r="U16" i="69"/>
  <c r="F24" i="68"/>
  <c r="P24" i="68" s="1"/>
  <c r="U29" i="68"/>
  <c r="U28" i="68" s="1"/>
  <c r="S29" i="68"/>
  <c r="N26" i="68"/>
  <c r="N21" i="68"/>
  <c r="S19" i="68"/>
  <c r="G29" i="68"/>
  <c r="Q29" i="68" s="1"/>
  <c r="Q28" i="68" s="1"/>
  <c r="O27" i="68"/>
  <c r="J27" i="74" s="1"/>
  <c r="N9" i="68"/>
  <c r="T24" i="68"/>
  <c r="T23" i="68" s="1"/>
  <c r="O11" i="68"/>
  <c r="J11" i="74" s="1"/>
  <c r="F11" i="68"/>
  <c r="T29" i="68"/>
  <c r="T28" i="68" s="1"/>
  <c r="S32" i="68"/>
  <c r="N32" i="74" s="1"/>
  <c r="F35" i="68"/>
  <c r="G35" i="68" s="1"/>
  <c r="Q35" i="68" s="1"/>
  <c r="G16" i="68"/>
  <c r="P16" i="68"/>
  <c r="P10" i="68"/>
  <c r="K10" i="74" s="1"/>
  <c r="G10" i="68"/>
  <c r="F17" i="68"/>
  <c r="O17" i="68"/>
  <c r="O22" i="68"/>
  <c r="F22" i="68"/>
  <c r="P34" i="68"/>
  <c r="G34" i="68"/>
  <c r="T13" i="68"/>
  <c r="T12" i="68" s="1"/>
  <c r="P33" i="68"/>
  <c r="K33" i="74" s="1"/>
  <c r="G33" i="68"/>
  <c r="Q33" i="68" s="1"/>
  <c r="T19" i="68"/>
  <c r="T18" i="68" s="1"/>
  <c r="M19" i="68"/>
  <c r="M18" i="68" s="1"/>
  <c r="T25" i="68"/>
  <c r="M25" i="68"/>
  <c r="O31" i="68"/>
  <c r="T32" i="68"/>
  <c r="O32" i="74" s="1"/>
  <c r="M32" i="68"/>
  <c r="D50" i="68" s="1"/>
  <c r="P30" i="68"/>
  <c r="G30" i="68"/>
  <c r="Q30" i="68" s="1"/>
  <c r="V19" i="68"/>
  <c r="V18" i="68" s="1"/>
  <c r="G13" i="68"/>
  <c r="Q13" i="68" s="1"/>
  <c r="Q12" i="68" s="1"/>
  <c r="P13" i="68"/>
  <c r="P12" i="68" s="1"/>
  <c r="V32" i="68"/>
  <c r="Q34" i="68" l="1"/>
  <c r="G62" i="68"/>
  <c r="I62" i="68" s="1"/>
  <c r="Q10" i="68"/>
  <c r="L10" i="74" s="1"/>
  <c r="G61" i="68"/>
  <c r="I61" i="68" s="1"/>
  <c r="Q27" i="68"/>
  <c r="L29" i="72" s="1"/>
  <c r="G60" i="68"/>
  <c r="I60" i="68" s="1"/>
  <c r="V22" i="69"/>
  <c r="Q34" i="69"/>
  <c r="G62" i="69"/>
  <c r="I62" i="69" s="1"/>
  <c r="Q16" i="68"/>
  <c r="L16" i="74" s="1"/>
  <c r="G58" i="68"/>
  <c r="I58" i="68" s="1"/>
  <c r="Q27" i="69"/>
  <c r="G60" i="69"/>
  <c r="I60" i="69" s="1"/>
  <c r="G54" i="69"/>
  <c r="E46" i="74"/>
  <c r="I15" i="74"/>
  <c r="N29" i="74"/>
  <c r="N28" i="74" s="1"/>
  <c r="N26" i="74" s="1"/>
  <c r="S28" i="68"/>
  <c r="S26" i="68" s="1"/>
  <c r="K24" i="74"/>
  <c r="K23" i="74" s="1"/>
  <c r="P23" i="68"/>
  <c r="G46" i="68" s="1"/>
  <c r="N19" i="74"/>
  <c r="N18" i="74" s="1"/>
  <c r="N15" i="74" s="1"/>
  <c r="S18" i="68"/>
  <c r="S15" i="68" s="1"/>
  <c r="O25" i="74"/>
  <c r="P19" i="74"/>
  <c r="P18" i="74" s="1"/>
  <c r="U18" i="69"/>
  <c r="U15" i="69" s="1"/>
  <c r="F49" i="74"/>
  <c r="I31" i="74"/>
  <c r="O38" i="72"/>
  <c r="O35" i="74"/>
  <c r="G52" i="68"/>
  <c r="K34" i="74"/>
  <c r="G52" i="74" s="1"/>
  <c r="O36" i="72"/>
  <c r="O33" i="74"/>
  <c r="P32" i="74"/>
  <c r="Q35" i="72"/>
  <c r="Q32" i="74"/>
  <c r="L33" i="74"/>
  <c r="H51" i="74" s="1"/>
  <c r="L35" i="74"/>
  <c r="H53" i="74" s="1"/>
  <c r="N36" i="72"/>
  <c r="N33" i="74"/>
  <c r="N37" i="72"/>
  <c r="N34" i="74"/>
  <c r="L34" i="74"/>
  <c r="O34" i="74"/>
  <c r="I20" i="74"/>
  <c r="L30" i="74"/>
  <c r="K33" i="72"/>
  <c r="K30" i="74"/>
  <c r="O33" i="72"/>
  <c r="O30" i="74"/>
  <c r="K29" i="74"/>
  <c r="K28" i="74" s="1"/>
  <c r="O29" i="74"/>
  <c r="O28" i="74" s="1"/>
  <c r="Q26" i="68"/>
  <c r="L29" i="74"/>
  <c r="L28" i="74" s="1"/>
  <c r="K27" i="74"/>
  <c r="K25" i="74"/>
  <c r="L25" i="74"/>
  <c r="O24" i="74"/>
  <c r="O23" i="74" s="1"/>
  <c r="F47" i="68"/>
  <c r="J22" i="74"/>
  <c r="J21" i="74" s="1"/>
  <c r="F46" i="68"/>
  <c r="Q19" i="74"/>
  <c r="Q18" i="74" s="1"/>
  <c r="O19" i="74"/>
  <c r="O18" i="74" s="1"/>
  <c r="J17" i="72"/>
  <c r="J15" i="72" s="1"/>
  <c r="J17" i="74"/>
  <c r="J15" i="74" s="1"/>
  <c r="O16" i="72"/>
  <c r="O16" i="74"/>
  <c r="K16" i="72"/>
  <c r="K16" i="74"/>
  <c r="H16" i="74" s="1"/>
  <c r="M16" i="74" s="1"/>
  <c r="T9" i="69"/>
  <c r="L13" i="74"/>
  <c r="L12" i="74" s="1"/>
  <c r="O13" i="74"/>
  <c r="O12" i="74" s="1"/>
  <c r="K13" i="74"/>
  <c r="K12" i="74" s="1"/>
  <c r="N10" i="72"/>
  <c r="N9" i="72" s="1"/>
  <c r="N10" i="74"/>
  <c r="O10" i="72"/>
  <c r="O10" i="74"/>
  <c r="D48" i="69"/>
  <c r="N15" i="68"/>
  <c r="E46" i="68"/>
  <c r="E54" i="68" s="1"/>
  <c r="K36" i="72"/>
  <c r="G51" i="68"/>
  <c r="G49" i="68"/>
  <c r="F48" i="68"/>
  <c r="E54" i="69"/>
  <c r="G51" i="74"/>
  <c r="H10" i="74"/>
  <c r="J12" i="72"/>
  <c r="J31" i="74"/>
  <c r="F52" i="74"/>
  <c r="Q9" i="69"/>
  <c r="P9" i="69"/>
  <c r="J26" i="74"/>
  <c r="M25" i="69"/>
  <c r="R32" i="68"/>
  <c r="H35" i="72"/>
  <c r="M27" i="69"/>
  <c r="D47" i="69" s="1"/>
  <c r="R19" i="68"/>
  <c r="R18" i="68" s="1"/>
  <c r="N33" i="72"/>
  <c r="M29" i="69"/>
  <c r="M28" i="69" s="1"/>
  <c r="M56" i="69" s="1"/>
  <c r="N56" i="69" s="1"/>
  <c r="R16" i="69"/>
  <c r="N27" i="72"/>
  <c r="R25" i="68"/>
  <c r="I18" i="72"/>
  <c r="I15" i="72" s="1"/>
  <c r="H19" i="72"/>
  <c r="H18" i="72" s="1"/>
  <c r="R24" i="69"/>
  <c r="R23" i="69" s="1"/>
  <c r="M15" i="69"/>
  <c r="N16" i="72"/>
  <c r="M29" i="68"/>
  <c r="M28" i="68" s="1"/>
  <c r="N24" i="72"/>
  <c r="I30" i="72"/>
  <c r="I28" i="72" s="1"/>
  <c r="R22" i="69"/>
  <c r="R17" i="69"/>
  <c r="T26" i="69"/>
  <c r="R19" i="69"/>
  <c r="R18" i="69" s="1"/>
  <c r="R33" i="69"/>
  <c r="R38" i="69" s="1"/>
  <c r="O14" i="72"/>
  <c r="M14" i="72" s="1"/>
  <c r="R30" i="69"/>
  <c r="R11" i="69"/>
  <c r="V9" i="69"/>
  <c r="R13" i="69"/>
  <c r="R12" i="69" s="1"/>
  <c r="R10" i="69"/>
  <c r="M34" i="69"/>
  <c r="R35" i="69"/>
  <c r="T21" i="69"/>
  <c r="Q26" i="69"/>
  <c r="N21" i="74"/>
  <c r="O27" i="72"/>
  <c r="S20" i="69"/>
  <c r="S36" i="69" s="1"/>
  <c r="T31" i="69"/>
  <c r="V34" i="69"/>
  <c r="P35" i="72"/>
  <c r="H32" i="74"/>
  <c r="D50" i="74" s="1"/>
  <c r="K31" i="72"/>
  <c r="K30" i="72" s="1"/>
  <c r="K29" i="72"/>
  <c r="V25" i="69"/>
  <c r="Q25" i="74" s="1"/>
  <c r="K27" i="72"/>
  <c r="H19" i="74"/>
  <c r="H18" i="74" s="1"/>
  <c r="S21" i="68"/>
  <c r="P19" i="72"/>
  <c r="P18" i="72" s="1"/>
  <c r="K37" i="72"/>
  <c r="O37" i="72"/>
  <c r="L31" i="72"/>
  <c r="L30" i="72" s="1"/>
  <c r="M38" i="69"/>
  <c r="L27" i="72"/>
  <c r="S9" i="68"/>
  <c r="U24" i="68"/>
  <c r="U23" i="68" s="1"/>
  <c r="K25" i="72"/>
  <c r="K24" i="72" s="1"/>
  <c r="V33" i="68"/>
  <c r="L36" i="72"/>
  <c r="V35" i="68"/>
  <c r="L38" i="72"/>
  <c r="O13" i="72"/>
  <c r="O31" i="72"/>
  <c r="O30" i="72" s="1"/>
  <c r="T11" i="68"/>
  <c r="J11" i="72"/>
  <c r="K13" i="72"/>
  <c r="K12" i="72" s="1"/>
  <c r="L13" i="72"/>
  <c r="N19" i="72"/>
  <c r="S31" i="68"/>
  <c r="N35" i="72"/>
  <c r="V34" i="68"/>
  <c r="L37" i="72"/>
  <c r="O25" i="72"/>
  <c r="O24" i="72" s="1"/>
  <c r="N31" i="72"/>
  <c r="I34" i="72"/>
  <c r="O19" i="72"/>
  <c r="O18" i="72" s="1"/>
  <c r="V16" i="68"/>
  <c r="L16" i="72"/>
  <c r="H16" i="72" s="1"/>
  <c r="V30" i="68"/>
  <c r="L33" i="72"/>
  <c r="H33" i="72" s="1"/>
  <c r="G24" i="68"/>
  <c r="Q24" i="68" s="1"/>
  <c r="Q23" i="68" s="1"/>
  <c r="O21" i="68"/>
  <c r="J23" i="72"/>
  <c r="J34" i="72"/>
  <c r="I9" i="72"/>
  <c r="U10" i="68"/>
  <c r="K10" i="72"/>
  <c r="Q19" i="72"/>
  <c r="Q18" i="72" s="1"/>
  <c r="V10" i="68"/>
  <c r="Q10" i="74" s="1"/>
  <c r="L10" i="72"/>
  <c r="T27" i="68"/>
  <c r="O27" i="74" s="1"/>
  <c r="J29" i="72"/>
  <c r="I22" i="72"/>
  <c r="T31" i="68"/>
  <c r="O35" i="72"/>
  <c r="Q21" i="69"/>
  <c r="O20" i="69"/>
  <c r="O36" i="69" s="1"/>
  <c r="P21" i="69"/>
  <c r="V15" i="69"/>
  <c r="P26" i="69"/>
  <c r="U29" i="69"/>
  <c r="U28" i="69" s="1"/>
  <c r="U9" i="69"/>
  <c r="V29" i="69"/>
  <c r="V28" i="69" s="1"/>
  <c r="V27" i="69"/>
  <c r="U34" i="69"/>
  <c r="P31" i="69"/>
  <c r="U25" i="69"/>
  <c r="U27" i="69"/>
  <c r="P27" i="74" s="1"/>
  <c r="Q31" i="69"/>
  <c r="N20" i="68"/>
  <c r="V29" i="68"/>
  <c r="V28" i="68" s="1"/>
  <c r="M16" i="68"/>
  <c r="O26" i="68"/>
  <c r="P35" i="68"/>
  <c r="G11" i="68"/>
  <c r="Q11" i="68" s="1"/>
  <c r="L11" i="74" s="1"/>
  <c r="P11" i="68"/>
  <c r="K11" i="74" s="1"/>
  <c r="O9" i="68"/>
  <c r="M10" i="68"/>
  <c r="T17" i="68"/>
  <c r="O17" i="74" s="1"/>
  <c r="P17" i="68"/>
  <c r="K17" i="74" s="1"/>
  <c r="G17" i="68"/>
  <c r="Q17" i="68" s="1"/>
  <c r="L17" i="74" s="1"/>
  <c r="L15" i="74" s="1"/>
  <c r="U16" i="68"/>
  <c r="T22" i="68"/>
  <c r="O22" i="74" s="1"/>
  <c r="Q31" i="68"/>
  <c r="U34" i="68"/>
  <c r="M34" i="68"/>
  <c r="D52" i="68" s="1"/>
  <c r="G22" i="68"/>
  <c r="P22" i="68"/>
  <c r="O15" i="68"/>
  <c r="U13" i="68"/>
  <c r="U12" i="68" s="1"/>
  <c r="M13" i="68"/>
  <c r="M12" i="68" s="1"/>
  <c r="V13" i="68"/>
  <c r="V12" i="68" s="1"/>
  <c r="U30" i="68"/>
  <c r="M30" i="68"/>
  <c r="D49" i="68" s="1"/>
  <c r="P26" i="68"/>
  <c r="U33" i="68"/>
  <c r="P33" i="74" s="1"/>
  <c r="M33" i="68"/>
  <c r="D51" i="68" s="1"/>
  <c r="G44" i="68" l="1"/>
  <c r="I44" i="68" s="1"/>
  <c r="V27" i="68"/>
  <c r="L27" i="74"/>
  <c r="Q22" i="68"/>
  <c r="G59" i="68"/>
  <c r="I59" i="68" s="1"/>
  <c r="M27" i="68"/>
  <c r="M26" i="68" s="1"/>
  <c r="D49" i="69"/>
  <c r="M57" i="69"/>
  <c r="N57" i="69" s="1"/>
  <c r="I36" i="74"/>
  <c r="H30" i="74"/>
  <c r="M30" i="74" s="1"/>
  <c r="O31" i="74"/>
  <c r="L26" i="74"/>
  <c r="Q13" i="74"/>
  <c r="Q12" i="74" s="1"/>
  <c r="G46" i="74"/>
  <c r="N34" i="72"/>
  <c r="O21" i="74"/>
  <c r="N20" i="74"/>
  <c r="H13" i="74"/>
  <c r="H12" i="74" s="1"/>
  <c r="L9" i="74"/>
  <c r="K9" i="74"/>
  <c r="H17" i="74"/>
  <c r="M17" i="74" s="1"/>
  <c r="N31" i="74"/>
  <c r="H33" i="74"/>
  <c r="M33" i="74" s="1"/>
  <c r="J20" i="74"/>
  <c r="F54" i="68"/>
  <c r="R25" i="69"/>
  <c r="R21" i="69" s="1"/>
  <c r="H11" i="74"/>
  <c r="Q27" i="74"/>
  <c r="Q34" i="74"/>
  <c r="F48" i="74"/>
  <c r="Q36" i="72"/>
  <c r="Q33" i="74"/>
  <c r="G53" i="68"/>
  <c r="K35" i="74"/>
  <c r="K31" i="74" s="1"/>
  <c r="R34" i="68"/>
  <c r="P34" i="74"/>
  <c r="Q38" i="72"/>
  <c r="Q35" i="74"/>
  <c r="R30" i="68"/>
  <c r="P30" i="74"/>
  <c r="Q33" i="72"/>
  <c r="Q30" i="74"/>
  <c r="V26" i="68"/>
  <c r="Q29" i="74"/>
  <c r="Q28" i="74" s="1"/>
  <c r="P29" i="74"/>
  <c r="P28" i="74" s="1"/>
  <c r="P25" i="74"/>
  <c r="L24" i="74"/>
  <c r="L23" i="74" s="1"/>
  <c r="P24" i="74"/>
  <c r="P23" i="74" s="1"/>
  <c r="G47" i="68"/>
  <c r="K22" i="74"/>
  <c r="G47" i="74" s="1"/>
  <c r="L22" i="74"/>
  <c r="H47" i="74" s="1"/>
  <c r="F47" i="74"/>
  <c r="H48" i="74"/>
  <c r="K15" i="74"/>
  <c r="O15" i="74"/>
  <c r="P16" i="72"/>
  <c r="P16" i="74"/>
  <c r="Q16" i="72"/>
  <c r="Q16" i="74"/>
  <c r="P13" i="74"/>
  <c r="P12" i="74" s="1"/>
  <c r="G48" i="74"/>
  <c r="O11" i="72"/>
  <c r="O11" i="74"/>
  <c r="P10" i="72"/>
  <c r="P10" i="74"/>
  <c r="D46" i="69"/>
  <c r="E56" i="69" s="1"/>
  <c r="N36" i="68"/>
  <c r="H36" i="72"/>
  <c r="G48" i="68"/>
  <c r="M31" i="69"/>
  <c r="D52" i="69"/>
  <c r="M21" i="69"/>
  <c r="G49" i="74"/>
  <c r="H49" i="74"/>
  <c r="L31" i="74"/>
  <c r="H52" i="74"/>
  <c r="J9" i="74"/>
  <c r="F46" i="74"/>
  <c r="M10" i="74"/>
  <c r="N9" i="74"/>
  <c r="M9" i="69"/>
  <c r="N22" i="72"/>
  <c r="R34" i="69"/>
  <c r="R31" i="69" s="1"/>
  <c r="M26" i="69"/>
  <c r="R27" i="69"/>
  <c r="T20" i="69"/>
  <c r="T36" i="69" s="1"/>
  <c r="R29" i="68"/>
  <c r="R28" i="68" s="1"/>
  <c r="R15" i="69"/>
  <c r="R29" i="69"/>
  <c r="R28" i="69" s="1"/>
  <c r="H27" i="72"/>
  <c r="M16" i="72"/>
  <c r="H29" i="72"/>
  <c r="O12" i="72"/>
  <c r="M24" i="68"/>
  <c r="O29" i="72"/>
  <c r="O28" i="72" s="1"/>
  <c r="R27" i="68"/>
  <c r="M19" i="72"/>
  <c r="M18" i="72" s="1"/>
  <c r="H37" i="72"/>
  <c r="H31" i="72"/>
  <c r="H30" i="72" s="1"/>
  <c r="R16" i="68"/>
  <c r="R9" i="69"/>
  <c r="M35" i="72"/>
  <c r="H10" i="72"/>
  <c r="P36" i="72"/>
  <c r="M36" i="72" s="1"/>
  <c r="R33" i="68"/>
  <c r="R38" i="68" s="1"/>
  <c r="R13" i="68"/>
  <c r="R12" i="68" s="1"/>
  <c r="L12" i="72"/>
  <c r="H13" i="72"/>
  <c r="H12" i="72" s="1"/>
  <c r="Q10" i="72"/>
  <c r="M10" i="72" s="1"/>
  <c r="R10" i="68"/>
  <c r="O26" i="74"/>
  <c r="N30" i="72"/>
  <c r="N28" i="72" s="1"/>
  <c r="N18" i="72"/>
  <c r="N15" i="72" s="1"/>
  <c r="K28" i="72"/>
  <c r="U31" i="69"/>
  <c r="V31" i="69"/>
  <c r="Q37" i="72"/>
  <c r="H34" i="74"/>
  <c r="M32" i="74"/>
  <c r="K26" i="74"/>
  <c r="H29" i="74"/>
  <c r="H28" i="74" s="1"/>
  <c r="U26" i="69"/>
  <c r="V26" i="69"/>
  <c r="Q27" i="72"/>
  <c r="H27" i="74"/>
  <c r="P29" i="72"/>
  <c r="H25" i="74"/>
  <c r="U21" i="69"/>
  <c r="V21" i="69"/>
  <c r="M19" i="74"/>
  <c r="M18" i="74" s="1"/>
  <c r="S20" i="68"/>
  <c r="S36" i="68" s="1"/>
  <c r="O34" i="72"/>
  <c r="P31" i="72"/>
  <c r="P30" i="72" s="1"/>
  <c r="L28" i="72"/>
  <c r="Q29" i="72"/>
  <c r="P37" i="72"/>
  <c r="P27" i="72"/>
  <c r="I21" i="72"/>
  <c r="I39" i="72" s="1"/>
  <c r="J9" i="72"/>
  <c r="V11" i="68"/>
  <c r="Q11" i="74" s="1"/>
  <c r="L11" i="72"/>
  <c r="L34" i="72"/>
  <c r="L25" i="72"/>
  <c r="V24" i="68"/>
  <c r="V23" i="68" s="1"/>
  <c r="T21" i="68"/>
  <c r="O23" i="72"/>
  <c r="V31" i="68"/>
  <c r="T26" i="68"/>
  <c r="P25" i="72"/>
  <c r="P24" i="72" s="1"/>
  <c r="P9" i="68"/>
  <c r="K11" i="72"/>
  <c r="K9" i="72" s="1"/>
  <c r="V22" i="68"/>
  <c r="L23" i="72"/>
  <c r="U35" i="68"/>
  <c r="P35" i="74" s="1"/>
  <c r="K38" i="72"/>
  <c r="H38" i="72" s="1"/>
  <c r="U26" i="68"/>
  <c r="P33" i="72"/>
  <c r="M33" i="72" s="1"/>
  <c r="Q13" i="72"/>
  <c r="T9" i="68"/>
  <c r="U17" i="68"/>
  <c r="K17" i="72"/>
  <c r="U22" i="68"/>
  <c r="K23" i="72"/>
  <c r="K22" i="72" s="1"/>
  <c r="O20" i="68"/>
  <c r="O36" i="68" s="1"/>
  <c r="V17" i="68"/>
  <c r="L17" i="72"/>
  <c r="L15" i="72" s="1"/>
  <c r="P13" i="72"/>
  <c r="P12" i="72" s="1"/>
  <c r="T15" i="68"/>
  <c r="O17" i="72"/>
  <c r="Q21" i="68"/>
  <c r="Q20" i="68" s="1"/>
  <c r="J28" i="72"/>
  <c r="Q31" i="72"/>
  <c r="Q30" i="72" s="1"/>
  <c r="J22" i="72"/>
  <c r="Q20" i="69"/>
  <c r="Q36" i="69" s="1"/>
  <c r="P20" i="69"/>
  <c r="P36" i="69" s="1"/>
  <c r="M39" i="69"/>
  <c r="P31" i="68"/>
  <c r="M35" i="68"/>
  <c r="D53" i="68" s="1"/>
  <c r="M17" i="68"/>
  <c r="Q15" i="68"/>
  <c r="M11" i="68"/>
  <c r="U11" i="68"/>
  <c r="P11" i="74" s="1"/>
  <c r="Q9" i="68"/>
  <c r="P15" i="68"/>
  <c r="P21" i="68"/>
  <c r="P20" i="68" s="1"/>
  <c r="M38" i="68"/>
  <c r="M22" i="68"/>
  <c r="D47" i="68" l="1"/>
  <c r="D48" i="74"/>
  <c r="M23" i="68"/>
  <c r="D46" i="68" s="1"/>
  <c r="H15" i="74"/>
  <c r="P31" i="74"/>
  <c r="M13" i="74"/>
  <c r="M12" i="74" s="1"/>
  <c r="H9" i="74"/>
  <c r="H38" i="74"/>
  <c r="D51" i="74"/>
  <c r="K21" i="74"/>
  <c r="K20" i="74" s="1"/>
  <c r="K36" i="74" s="1"/>
  <c r="O20" i="74"/>
  <c r="N36" i="74"/>
  <c r="J36" i="74"/>
  <c r="O9" i="74"/>
  <c r="M11" i="74"/>
  <c r="Q34" i="72"/>
  <c r="O9" i="72"/>
  <c r="Q31" i="74"/>
  <c r="G53" i="74"/>
  <c r="H35" i="74"/>
  <c r="H31" i="74" s="1"/>
  <c r="G54" i="68"/>
  <c r="M20" i="69"/>
  <c r="M36" i="69" s="1"/>
  <c r="V21" i="68"/>
  <c r="V20" i="68" s="1"/>
  <c r="Q24" i="74"/>
  <c r="Q23" i="74" s="1"/>
  <c r="H24" i="74"/>
  <c r="H23" i="74" s="1"/>
  <c r="Q23" i="72"/>
  <c r="Q22" i="74"/>
  <c r="H22" i="74"/>
  <c r="M22" i="74" s="1"/>
  <c r="P23" i="72"/>
  <c r="P22" i="72" s="1"/>
  <c r="P22" i="74"/>
  <c r="P21" i="74" s="1"/>
  <c r="Q17" i="72"/>
  <c r="Q15" i="72" s="1"/>
  <c r="Q17" i="74"/>
  <c r="Q15" i="74" s="1"/>
  <c r="P17" i="72"/>
  <c r="P15" i="72" s="1"/>
  <c r="P17" i="74"/>
  <c r="P15" i="74" s="1"/>
  <c r="R57" i="69"/>
  <c r="R56" i="69"/>
  <c r="D48" i="68"/>
  <c r="M57" i="68"/>
  <c r="N21" i="72"/>
  <c r="N39" i="72" s="1"/>
  <c r="H34" i="72"/>
  <c r="D52" i="74"/>
  <c r="M37" i="72"/>
  <c r="M25" i="74"/>
  <c r="D49" i="74"/>
  <c r="M15" i="74"/>
  <c r="Q9" i="74"/>
  <c r="P9" i="74"/>
  <c r="H28" i="72"/>
  <c r="R26" i="68"/>
  <c r="R26" i="69"/>
  <c r="R20" i="69" s="1"/>
  <c r="R36" i="69" s="1"/>
  <c r="M27" i="72"/>
  <c r="O22" i="72"/>
  <c r="O21" i="72" s="1"/>
  <c r="M23" i="72"/>
  <c r="R24" i="68"/>
  <c r="R23" i="68" s="1"/>
  <c r="O15" i="72"/>
  <c r="M17" i="72"/>
  <c r="M15" i="72" s="1"/>
  <c r="R22" i="68"/>
  <c r="H17" i="72"/>
  <c r="H15" i="72" s="1"/>
  <c r="L24" i="72"/>
  <c r="L22" i="72" s="1"/>
  <c r="L21" i="72" s="1"/>
  <c r="H25" i="72"/>
  <c r="H24" i="72" s="1"/>
  <c r="R17" i="68"/>
  <c r="R15" i="68" s="1"/>
  <c r="M31" i="72"/>
  <c r="M30" i="72" s="1"/>
  <c r="H23" i="72"/>
  <c r="M29" i="72"/>
  <c r="M41" i="72"/>
  <c r="Z41" i="72" s="1"/>
  <c r="P38" i="72"/>
  <c r="M38" i="72" s="1"/>
  <c r="R35" i="68"/>
  <c r="R31" i="68" s="1"/>
  <c r="L9" i="72"/>
  <c r="H11" i="72"/>
  <c r="H9" i="72" s="1"/>
  <c r="Q11" i="72"/>
  <c r="R11" i="68"/>
  <c r="R9" i="68" s="1"/>
  <c r="Q12" i="72"/>
  <c r="M13" i="72"/>
  <c r="M12" i="72" s="1"/>
  <c r="K21" i="72"/>
  <c r="U20" i="69"/>
  <c r="U36" i="69" s="1"/>
  <c r="Q26" i="74"/>
  <c r="P26" i="74"/>
  <c r="P28" i="72"/>
  <c r="M34" i="74"/>
  <c r="M38" i="74"/>
  <c r="M29" i="74"/>
  <c r="M28" i="74" s="1"/>
  <c r="H26" i="74"/>
  <c r="V20" i="69"/>
  <c r="V36" i="69" s="1"/>
  <c r="M27" i="74"/>
  <c r="U15" i="68"/>
  <c r="T20" i="68"/>
  <c r="T36" i="68" s="1"/>
  <c r="U31" i="68"/>
  <c r="Q28" i="72"/>
  <c r="M9" i="68"/>
  <c r="U21" i="68"/>
  <c r="U20" i="68" s="1"/>
  <c r="V15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R39" i="69"/>
  <c r="M31" i="68"/>
  <c r="M39" i="68"/>
  <c r="P36" i="68"/>
  <c r="M15" i="68"/>
  <c r="Q36" i="68"/>
  <c r="N58" i="69" l="1"/>
  <c r="N44" i="69"/>
  <c r="N60" i="69" s="1"/>
  <c r="M21" i="68"/>
  <c r="M20" i="68" s="1"/>
  <c r="M56" i="68"/>
  <c r="R56" i="68" s="1"/>
  <c r="M9" i="74"/>
  <c r="H39" i="74"/>
  <c r="O36" i="74"/>
  <c r="M37" i="69"/>
  <c r="D47" i="74"/>
  <c r="M35" i="74"/>
  <c r="M39" i="74" s="1"/>
  <c r="D53" i="74"/>
  <c r="Q21" i="74"/>
  <c r="Q20" i="74" s="1"/>
  <c r="Q36" i="74" s="1"/>
  <c r="M24" i="74"/>
  <c r="L21" i="74"/>
  <c r="L20" i="74" s="1"/>
  <c r="L36" i="74" s="1"/>
  <c r="H46" i="74"/>
  <c r="P20" i="74"/>
  <c r="P36" i="74" s="1"/>
  <c r="R37" i="69"/>
  <c r="M34" i="72"/>
  <c r="N57" i="68"/>
  <c r="R57" i="68"/>
  <c r="D55" i="69"/>
  <c r="M22" i="72"/>
  <c r="O39" i="72"/>
  <c r="M11" i="72"/>
  <c r="M9" i="72" s="1"/>
  <c r="M28" i="72"/>
  <c r="R21" i="68"/>
  <c r="R20" i="68" s="1"/>
  <c r="R36" i="68" s="1"/>
  <c r="H22" i="72"/>
  <c r="H21" i="72" s="1"/>
  <c r="H39" i="72" s="1"/>
  <c r="Y39" i="72" s="1"/>
  <c r="L39" i="72"/>
  <c r="Q9" i="72"/>
  <c r="P34" i="72"/>
  <c r="R39" i="68"/>
  <c r="Q24" i="72"/>
  <c r="Q22" i="72" s="1"/>
  <c r="Q21" i="72" s="1"/>
  <c r="M26" i="74"/>
  <c r="P21" i="72"/>
  <c r="U36" i="68"/>
  <c r="V36" i="68"/>
  <c r="K39" i="72"/>
  <c r="H42" i="72"/>
  <c r="Y42" i="72" s="1"/>
  <c r="M36" i="68"/>
  <c r="M37" i="68"/>
  <c r="N44" i="68" l="1"/>
  <c r="N61" i="68" s="1"/>
  <c r="N58" i="68"/>
  <c r="N56" i="68"/>
  <c r="M23" i="74"/>
  <c r="M21" i="74" s="1"/>
  <c r="M20" i="74" s="1"/>
  <c r="M37" i="74" s="1"/>
  <c r="D55" i="68"/>
  <c r="M31" i="74"/>
  <c r="H21" i="74"/>
  <c r="H20" i="74" s="1"/>
  <c r="H36" i="74" s="1"/>
  <c r="D46" i="74"/>
  <c r="M21" i="72"/>
  <c r="M39" i="72" s="1"/>
  <c r="Z39" i="72" s="1"/>
  <c r="R37" i="68"/>
  <c r="Q39" i="72"/>
  <c r="P39" i="72"/>
  <c r="V44" i="68"/>
  <c r="H40" i="72"/>
  <c r="Y40" i="72" s="1"/>
  <c r="M42" i="72"/>
  <c r="Z42" i="72" s="1"/>
  <c r="I4" i="49"/>
  <c r="O13" i="49"/>
  <c r="H37" i="74" l="1"/>
  <c r="M36" i="74"/>
  <c r="M40" i="72"/>
  <c r="Z40" i="72" s="1"/>
  <c r="D55" i="74"/>
  <c r="O15" i="49"/>
  <c r="N15" i="49"/>
  <c r="N13" i="49"/>
  <c r="L12" i="49" l="1"/>
  <c r="O40" i="49" l="1"/>
  <c r="L40" i="49" s="1"/>
  <c r="O39" i="49"/>
  <c r="O38" i="49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8" i="49" l="1"/>
  <c r="Y38" i="49" s="1"/>
  <c r="T39" i="49"/>
  <c r="Y39" i="49" s="1"/>
  <c r="W37" i="49"/>
  <c r="I37" i="49"/>
  <c r="R39" i="49"/>
  <c r="W39" i="49" s="1"/>
  <c r="S39" i="49"/>
  <c r="X39" i="49" s="1"/>
  <c r="R38" i="49"/>
  <c r="W38" i="49" s="1"/>
  <c r="R40" i="49"/>
  <c r="W40" i="49" s="1"/>
  <c r="S38" i="49"/>
  <c r="X38" i="49" s="1"/>
  <c r="S40" i="49"/>
  <c r="X40" i="49" s="1"/>
  <c r="L39" i="49"/>
  <c r="T40" i="49"/>
  <c r="Y40" i="49" s="1"/>
  <c r="L38" i="49"/>
  <c r="Q38" i="49" l="1"/>
  <c r="V38" i="49"/>
  <c r="V39" i="49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  <c r="K12" i="78" l="1"/>
  <c r="K10" i="78"/>
  <c r="K9" i="78" s="1"/>
  <c r="P13" i="78"/>
  <c r="U13" i="78" s="1"/>
  <c r="H13" i="78"/>
  <c r="H12" i="78" s="1"/>
  <c r="K11" i="78"/>
  <c r="H11" i="78" s="1"/>
  <c r="P10" i="78" l="1"/>
  <c r="U10" i="78" s="1"/>
  <c r="R10" i="78" s="1"/>
  <c r="P11" i="78"/>
  <c r="M11" i="78" s="1"/>
  <c r="D47" i="78" s="1"/>
  <c r="R13" i="78"/>
  <c r="R12" i="78" s="1"/>
  <c r="U12" i="78"/>
  <c r="H10" i="78"/>
  <c r="M13" i="78"/>
  <c r="M12" i="78" s="1"/>
  <c r="D45" i="78" s="1"/>
  <c r="P12" i="78"/>
  <c r="G45" i="78" s="1"/>
  <c r="G47" i="78" l="1"/>
  <c r="U11" i="78"/>
  <c r="R11" i="78" s="1"/>
  <c r="G46" i="78"/>
  <c r="M10" i="78"/>
  <c r="M9" i="78" s="1"/>
  <c r="D46" i="78"/>
  <c r="R9" i="78"/>
  <c r="P9" i="78"/>
  <c r="P36" i="78" s="1"/>
  <c r="H9" i="78"/>
  <c r="H37" i="78"/>
  <c r="G53" i="78" l="1"/>
  <c r="U9" i="78"/>
  <c r="U36" i="78" s="1"/>
  <c r="R36" i="78"/>
  <c r="R37" i="78"/>
  <c r="M36" i="78"/>
  <c r="D54" i="78" s="1"/>
  <c r="M37" i="7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<sst xmlns="http://schemas.openxmlformats.org/spreadsheetml/2006/main" count="1024" uniqueCount="219">
  <si>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</si>
  <si>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</si>
  <si>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</si>
  <si>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</si>
  <si>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</si>
  <si>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</si>
  <si>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</si>
  <si>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</si>
  <si>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</si>
  <si>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</si>
  <si>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</si>
  <si>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</si>
  <si>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</si>
  <si>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</si>
  <si>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</si>
  <si>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</si>
  <si>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</si>
  <si>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</si>
  <si>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</si>
  <si>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</si>
  <si>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</si>
  <si>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</si>
  <si>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</si>
  <si>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</si>
  <si>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</si>
  <si>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</si>
  <si>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</si>
  <si>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</si>
  <si>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</si>
  <si>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</si>
  <si>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</si>
  <si>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</si>
  <si>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</si>
  <si>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</si>
  <si>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</si>
  <si>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</si>
  <si>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</si>
  <si>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</si>
  <si>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</si>
  <si>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</si>
  <si>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</si>
  <si>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</si>
  <si>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</si>
  <si>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</si>
  <si>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</si>
  <si>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</si>
  <si>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</si>
  <si>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</si>
  <si>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</si>
  <si>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</si>
  <si>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</si>
  <si>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</si>
  <si>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</si>
  <si>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</si>
  <si>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</si>
  <si>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</si>
  <si>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</si>
  <si>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</si>
  <si>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</si>
  <si>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</si>
  <si>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</si>
  <si>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</si>
  <si>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</si>
  <si>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</si>
  <si>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</si>
  <si>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</si>
  <si>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</si>
  <si>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</si>
  <si>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</si>
  <si>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</si>
  <si>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</si>
  <si>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</si>
  <si>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</si>
  <si>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</si>
  <si>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</si>
  <si>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</si>
  <si>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</si>
  <si>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</si>
  <si>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</si>
  <si>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</si>
  <si>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</si>
  <si>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</si>
  <si>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</si>
  <si>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</si>
  <si>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</si>
  <si>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</si>
  <si>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</si>
  <si>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</si>
  <si>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</si>
  <si>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</si>
  <si>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</si>
  <si>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</si>
  <si>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</si>
  <si>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</si>
  <si>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</si>
  <si>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</si>
  <si>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</si>
  <si>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</si>
  <si>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</si>
  <si>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</si>
  <si>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</si>
  <si>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</si>
  <si>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</si>
  <si>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</si>
  <si>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</si>
  <si>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</si>
  <si>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</si>
  <si>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</si>
  <si>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</si>
  <si>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</si>
  <si>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</si>
  <si>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</si>
  <si>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</si>
  <si>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</si>
  <si>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</si>
  <si>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</si>
  <si>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</si>
  <si>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</si>
  <si>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</si>
  <si>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</si>
  <si>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</si>
  <si>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</si>
  <si>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</si>
  <si>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</si>
  <si>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</si>
  <si>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</si>
  <si>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</si>
  <si>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</si>
  <si>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</si>
  <si>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</si>
  <si>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</si>
  <si>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</si>
  <si>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</si>
  <si>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</si>
  <si>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</si>
  <si>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</si>
  <si>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</si>
  <si>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</si>
  <si>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</si>
  <si>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</si>
  <si>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</si>
  <si>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</si>
  <si>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</si>
  <si>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</si>
  <si>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</si>
  <si>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</si>
  <si>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</si>
  <si>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</si>
  <si>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</si>
  <si>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</si>
  <si>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</si>
  <si>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</si>
  <si>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</si>
  <si>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</si>
  <si>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</si>
  <si>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</si>
  <si>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</si>
  <si>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</si>
  <si>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</si>
  <si>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</si>
  <si>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</si>
  <si>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</si>
  <si>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</si>
  <si>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</si>
  <si>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</si>
  <si>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</si>
  <si>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</si>
  <si>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</si>
  <si>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</si>
  <si>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</si>
  <si>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</si>
  <si>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</si>
  <si>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</si>
  <si>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</si>
  <si>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</si>
  <si>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</si>
  <si>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</si>
  <si>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</si>
  <si>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</si>
  <si>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</si>
  <si>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</si>
  <si>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</si>
  <si>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</si>
  <si>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</si>
  <si>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</si>
  <si>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</si>
  <si>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</si>
  <si>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</si>
  <si>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</si>
  <si>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</si>
  <si>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</si>
  <si>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</si>
  <si>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</si>
  <si>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</si>
  <si>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</si>
  <si>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</si>
  <si>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</si>
  <si>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</si>
  <si>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</si>
  <si>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</si>
  <si>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</si>
  <si>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</si>
  <si>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</si>
  <si>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</si>
  <si>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</si>
  <si>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</si>
  <si>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</si>
  <si>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Комплекс ПНР по ПУ 2022 и 2023 года</t>
  </si>
  <si>
    <t>Комплекс работ по установке ПУ (без автоматического выключателя)</t>
  </si>
  <si>
    <t>2026-2028</t>
  </si>
  <si>
    <t>Комплекс работ по установке ПУ (включая трансформаторы тока)</t>
  </si>
  <si>
    <t>Расчет стоимости проекта на 2026 - 2028 год</t>
  </si>
  <si>
    <t>Интер</t>
  </si>
  <si>
    <t>разница</t>
  </si>
  <si>
    <t>ИПУ</t>
  </si>
  <si>
    <t>3 ПВ</t>
  </si>
  <si>
    <t>ОДПУ ПВ</t>
  </si>
  <si>
    <t>ОДПУ ТТ</t>
  </si>
  <si>
    <t>Стоимость согласно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</si>
</sst>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E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9" fillId="0" borderId="0"/>
    <xf numFmtId="165" fontId="9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0" fontId="3" fillId="0" borderId="0"/>
    <xf numFmtId="164" fontId="3" fillId="0" borderId="0" applyFont="0" applyFill="0" applyBorder="0" applyAlignment="0" applyProtection="0"/>
    <xf numFmtId="0" fontId="36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68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15" fillId="0" borderId="0" xfId="5" applyFont="1" applyFill="1" applyAlignment="1">
      <alignment vertical="center"/>
    </xf>
    <xf numFmtId="0" fontId="16" fillId="0" borderId="0" xfId="5" applyFont="1" applyAlignment="1">
      <alignment horizontal="center"/>
    </xf>
    <xf numFmtId="0" fontId="16" fillId="0" borderId="0" xfId="5" applyFont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Protection="1"/>
    <xf numFmtId="0" fontId="7" fillId="2" borderId="0" xfId="0" applyFont="1" applyFill="1" applyBorder="1" applyAlignment="1" applyProtection="1"/>
    <xf numFmtId="0" fontId="7" fillId="2" borderId="2" xfId="0" applyFont="1" applyFill="1" applyBorder="1" applyAlignment="1" applyProtection="1"/>
    <xf numFmtId="0" fontId="23" fillId="6" borderId="4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26" fillId="6" borderId="1" xfId="0" applyNumberFormat="1" applyFont="1" applyFill="1" applyBorder="1" applyAlignment="1" applyProtection="1">
      <alignment horizontal="center" vertical="center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7" fillId="5" borderId="1" xfId="0" applyNumberFormat="1" applyFont="1" applyFill="1" applyBorder="1" applyAlignment="1" applyProtection="1">
      <alignment horizontal="center" vertical="center" wrapText="1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3" fontId="24" fillId="5" borderId="1" xfId="0" applyNumberFormat="1" applyFont="1" applyFill="1" applyBorder="1" applyAlignment="1" applyProtection="1">
      <alignment horizontal="center" vertical="center" wrapText="1"/>
    </xf>
    <xf numFmtId="4" fontId="17" fillId="6" borderId="1" xfId="0" applyNumberFormat="1" applyFont="1" applyFill="1" applyBorder="1" applyAlignment="1" applyProtection="1">
      <alignment horizontal="center" vertical="center"/>
    </xf>
    <xf numFmtId="3" fontId="7" fillId="5" borderId="1" xfId="1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165" fontId="18" fillId="2" borderId="0" xfId="5" applyNumberFormat="1" applyFont="1" applyFill="1" applyBorder="1" applyProtection="1"/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5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Protection="1"/>
    <xf numFmtId="0" fontId="19" fillId="6" borderId="1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6" borderId="1" xfId="0" applyNumberFormat="1" applyFont="1" applyFill="1" applyBorder="1" applyAlignment="1" applyProtection="1">
      <alignment horizontal="center" vertical="center" wrapText="1"/>
    </xf>
    <xf numFmtId="3" fontId="24" fillId="6" borderId="1" xfId="0" applyNumberFormat="1" applyFont="1" applyFill="1" applyBorder="1" applyAlignment="1" applyProtection="1">
      <alignment horizontal="center" vertical="center" wrapText="1"/>
    </xf>
    <xf numFmtId="3" fontId="7" fillId="6" borderId="1" xfId="1" applyNumberFormat="1" applyFont="1" applyFill="1" applyBorder="1" applyAlignment="1" applyProtection="1">
      <alignment horizontal="center" vertical="center" wrapText="1"/>
    </xf>
    <xf numFmtId="3" fontId="19" fillId="6" borderId="1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4" fontId="26" fillId="4" borderId="1" xfId="0" applyNumberFormat="1" applyFont="1" applyFill="1" applyBorder="1" applyAlignment="1" applyProtection="1">
      <alignment horizontal="center" vertical="center"/>
    </xf>
    <xf numFmtId="3" fontId="24" fillId="4" borderId="1" xfId="0" applyNumberFormat="1" applyFont="1" applyFill="1" applyBorder="1" applyAlignment="1" applyProtection="1">
      <alignment horizontal="center" vertical="center" wrapText="1"/>
    </xf>
    <xf numFmtId="3" fontId="7" fillId="4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49" fontId="28" fillId="0" borderId="14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29" fillId="0" borderId="0" xfId="5" applyFont="1"/>
    <xf numFmtId="0" fontId="30" fillId="0" borderId="0" xfId="5" applyFont="1"/>
    <xf numFmtId="0" fontId="31" fillId="0" borderId="0" xfId="5" applyFont="1"/>
    <xf numFmtId="2" fontId="16" fillId="0" borderId="0" xfId="5" applyNumberFormat="1" applyFont="1"/>
    <xf numFmtId="0" fontId="31" fillId="0" borderId="0" xfId="5" applyFont="1" applyFill="1" applyAlignment="1">
      <alignment vertical="center"/>
    </xf>
    <xf numFmtId="0" fontId="32" fillId="0" borderId="0" xfId="5" applyFont="1" applyFill="1" applyAlignment="1">
      <alignment vertical="center"/>
    </xf>
    <xf numFmtId="0" fontId="33" fillId="3" borderId="15" xfId="3" applyFont="1" applyFill="1" applyBorder="1" applyAlignment="1" applyProtection="1">
      <alignment horizontal="center" vertical="center" wrapText="1"/>
      <protection locked="0"/>
    </xf>
    <xf numFmtId="0" fontId="33" fillId="3" borderId="16" xfId="3" applyFont="1" applyFill="1" applyBorder="1" applyAlignment="1" applyProtection="1">
      <alignment horizontal="center" vertical="center" wrapText="1" readingOrder="1"/>
      <protection locked="0"/>
    </xf>
    <xf numFmtId="0" fontId="35" fillId="7" borderId="16" xfId="3" applyFont="1" applyFill="1" applyBorder="1" applyAlignment="1" applyProtection="1">
      <alignment horizontal="center" vertical="center" wrapText="1" readingOrder="1"/>
      <protection locked="0"/>
    </xf>
    <xf numFmtId="2" fontId="37" fillId="0" borderId="0" xfId="8" applyNumberFormat="1" applyFont="1" applyAlignment="1">
      <alignment wrapText="1"/>
    </xf>
    <xf numFmtId="0" fontId="38" fillId="2" borderId="0" xfId="5" applyFont="1" applyFill="1" applyBorder="1" applyAlignment="1">
      <alignment vertical="center"/>
    </xf>
    <xf numFmtId="0" fontId="37" fillId="2" borderId="0" xfId="5" applyFont="1" applyFill="1" applyBorder="1" applyAlignment="1">
      <alignment horizontal="center"/>
    </xf>
    <xf numFmtId="166" fontId="37" fillId="2" borderId="0" xfId="5" applyNumberFormat="1" applyFont="1" applyFill="1" applyBorder="1"/>
    <xf numFmtId="166" fontId="39" fillId="2" borderId="0" xfId="5" applyNumberFormat="1" applyFont="1" applyFill="1" applyBorder="1"/>
    <xf numFmtId="166" fontId="40" fillId="2" borderId="0" xfId="5" applyNumberFormat="1" applyFont="1" applyFill="1" applyBorder="1"/>
    <xf numFmtId="0" fontId="37" fillId="0" borderId="0" xfId="5" applyFont="1"/>
    <xf numFmtId="0" fontId="41" fillId="2" borderId="17" xfId="5" applyFont="1" applyFill="1" applyBorder="1" applyAlignment="1">
      <alignment vertical="center"/>
    </xf>
    <xf numFmtId="0" fontId="39" fillId="2" borderId="17" xfId="5" applyFont="1" applyFill="1" applyBorder="1" applyAlignment="1">
      <alignment horizontal="center"/>
    </xf>
    <xf numFmtId="166" fontId="39" fillId="2" borderId="17" xfId="5" applyNumberFormat="1" applyFont="1" applyFill="1" applyBorder="1"/>
    <xf numFmtId="166" fontId="40" fillId="2" borderId="2" xfId="5" applyNumberFormat="1" applyFont="1" applyFill="1" applyBorder="1"/>
    <xf numFmtId="0" fontId="37" fillId="2" borderId="0" xfId="5" applyFont="1" applyFill="1"/>
    <xf numFmtId="0" fontId="37" fillId="2" borderId="0" xfId="5" applyFont="1" applyFill="1" applyBorder="1"/>
    <xf numFmtId="0" fontId="37" fillId="2" borderId="0" xfId="4" applyFont="1" applyFill="1" applyBorder="1" applyAlignment="1">
      <alignment horizontal="center"/>
    </xf>
    <xf numFmtId="165" fontId="37" fillId="2" borderId="0" xfId="5" applyNumberFormat="1" applyFont="1" applyFill="1" applyBorder="1"/>
    <xf numFmtId="169" fontId="37" fillId="7" borderId="0" xfId="5" applyNumberFormat="1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 vertical="center"/>
    </xf>
    <xf numFmtId="0" fontId="37" fillId="2" borderId="0" xfId="8" applyFont="1" applyFill="1"/>
    <xf numFmtId="168" fontId="37" fillId="2" borderId="0" xfId="5" applyNumberFormat="1" applyFont="1" applyFill="1" applyBorder="1" applyAlignment="1">
      <alignment horizontal="center" vertical="center"/>
    </xf>
    <xf numFmtId="168" fontId="37" fillId="7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wrapText="1"/>
    </xf>
    <xf numFmtId="0" fontId="37" fillId="2" borderId="0" xfId="5" applyFont="1" applyFill="1" applyBorder="1" applyAlignment="1">
      <alignment vertical="center"/>
    </xf>
    <xf numFmtId="166" fontId="37" fillId="2" borderId="17" xfId="5" applyNumberFormat="1" applyFont="1" applyFill="1" applyBorder="1"/>
    <xf numFmtId="2" fontId="37" fillId="7" borderId="0" xfId="9" applyNumberFormat="1" applyFont="1" applyFill="1" applyBorder="1" applyAlignment="1">
      <alignment horizontal="center" vertical="center"/>
    </xf>
    <xf numFmtId="168" fontId="37" fillId="2" borderId="17" xfId="5" applyNumberFormat="1" applyFont="1" applyFill="1" applyBorder="1" applyAlignment="1">
      <alignment horizontal="center"/>
    </xf>
    <xf numFmtId="170" fontId="37" fillId="2" borderId="0" xfId="10" applyNumberFormat="1" applyFont="1" applyFill="1" applyBorder="1" applyAlignment="1">
      <alignment horizontal="center"/>
    </xf>
    <xf numFmtId="167" fontId="37" fillId="7" borderId="12" xfId="11" applyNumberFormat="1" applyFont="1" applyFill="1" applyBorder="1" applyAlignment="1">
      <alignment horizontal="right" vertical="center"/>
    </xf>
    <xf numFmtId="170" fontId="37" fillId="7" borderId="0" xfId="10" applyNumberFormat="1" applyFont="1" applyFill="1" applyBorder="1" applyAlignment="1">
      <alignment horizontal="right" vertical="center"/>
    </xf>
    <xf numFmtId="170" fontId="37" fillId="7" borderId="2" xfId="10" applyNumberFormat="1" applyFont="1" applyFill="1" applyBorder="1" applyAlignment="1">
      <alignment horizontal="right" vertical="center"/>
    </xf>
    <xf numFmtId="168" fontId="37" fillId="2" borderId="0" xfId="5" applyNumberFormat="1" applyFont="1" applyFill="1" applyBorder="1" applyAlignment="1">
      <alignment horizontal="center"/>
    </xf>
    <xf numFmtId="168" fontId="37" fillId="7" borderId="0" xfId="12" applyNumberFormat="1" applyFont="1" applyFill="1" applyBorder="1" applyAlignment="1">
      <alignment horizontal="center" vertical="center"/>
    </xf>
    <xf numFmtId="2" fontId="37" fillId="7" borderId="0" xfId="5" applyNumberFormat="1" applyFont="1" applyFill="1" applyBorder="1" applyAlignment="1">
      <alignment horizontal="center" vertical="center"/>
    </xf>
    <xf numFmtId="0" fontId="37" fillId="2" borderId="0" xfId="8" applyFont="1" applyFill="1" applyBorder="1" applyAlignment="1">
      <alignment horizontal="center" vertical="center"/>
    </xf>
    <xf numFmtId="2" fontId="37" fillId="2" borderId="0" xfId="5" applyNumberFormat="1" applyFont="1" applyFill="1" applyBorder="1" applyAlignment="1">
      <alignment horizontal="center"/>
    </xf>
    <xf numFmtId="166" fontId="40" fillId="2" borderId="17" xfId="5" applyNumberFormat="1" applyFont="1" applyFill="1" applyBorder="1"/>
    <xf numFmtId="171" fontId="37" fillId="2" borderId="0" xfId="5" applyNumberFormat="1" applyFont="1" applyFill="1" applyBorder="1" applyAlignment="1">
      <alignment horizontal="center"/>
    </xf>
    <xf numFmtId="0" fontId="37" fillId="7" borderId="0" xfId="9" applyFont="1" applyFill="1" applyBorder="1"/>
    <xf numFmtId="171" fontId="44" fillId="2" borderId="0" xfId="5" applyNumberFormat="1" applyFont="1" applyFill="1" applyBorder="1" applyAlignment="1">
      <alignment horizontal="center"/>
    </xf>
    <xf numFmtId="0" fontId="44" fillId="7" borderId="0" xfId="9" applyFont="1" applyFill="1" applyBorder="1"/>
    <xf numFmtId="168" fontId="11" fillId="7" borderId="0" xfId="9" applyNumberFormat="1" applyFont="1" applyFill="1"/>
    <xf numFmtId="0" fontId="37" fillId="2" borderId="0" xfId="5" applyFont="1" applyFill="1" applyBorder="1" applyAlignment="1">
      <alignment horizontal="left" vertical="center" wrapText="1"/>
    </xf>
    <xf numFmtId="0" fontId="37" fillId="2" borderId="0" xfId="4" applyFont="1" applyFill="1" applyBorder="1" applyAlignment="1">
      <alignment horizontal="center" vertical="center"/>
    </xf>
    <xf numFmtId="168" fontId="11" fillId="7" borderId="0" xfId="9" applyNumberFormat="1" applyFont="1" applyFill="1" applyAlignment="1">
      <alignment horizontal="center" vertical="center"/>
    </xf>
    <xf numFmtId="168" fontId="11" fillId="7" borderId="0" xfId="9" applyNumberFormat="1" applyFont="1" applyFill="1" applyAlignment="1">
      <alignment vertical="center"/>
    </xf>
    <xf numFmtId="0" fontId="37" fillId="2" borderId="0" xfId="5" applyFont="1" applyFill="1" applyBorder="1" applyAlignment="1">
      <alignment horizontal="center" vertical="center"/>
    </xf>
    <xf numFmtId="0" fontId="11" fillId="2" borderId="0" xfId="9" applyFont="1" applyFill="1"/>
    <xf numFmtId="0" fontId="41" fillId="2" borderId="17" xfId="9" applyFont="1" applyFill="1" applyBorder="1" applyAlignment="1">
      <alignment vertical="center"/>
    </xf>
    <xf numFmtId="0" fontId="45" fillId="2" borderId="17" xfId="9" applyFont="1" applyFill="1" applyBorder="1" applyAlignment="1">
      <alignment vertical="center"/>
    </xf>
    <xf numFmtId="165" fontId="37" fillId="2" borderId="0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horizontal="left" wrapText="1"/>
    </xf>
    <xf numFmtId="0" fontId="2" fillId="2" borderId="0" xfId="9" applyFill="1"/>
    <xf numFmtId="0" fontId="40" fillId="2" borderId="0" xfId="5" applyFont="1" applyFill="1" applyBorder="1"/>
    <xf numFmtId="0" fontId="46" fillId="2" borderId="0" xfId="8" applyFont="1" applyFill="1" applyBorder="1" applyAlignment="1">
      <alignment horizontal="left" vertical="center"/>
    </xf>
    <xf numFmtId="0" fontId="46" fillId="2" borderId="0" xfId="8" applyFont="1" applyFill="1" applyBorder="1" applyAlignment="1">
      <alignment horizontal="left" vertical="center" wrapText="1"/>
    </xf>
    <xf numFmtId="0" fontId="46" fillId="2" borderId="0" xfId="8" applyFont="1" applyFill="1" applyBorder="1" applyAlignment="1">
      <alignment vertical="center"/>
    </xf>
    <xf numFmtId="0" fontId="39" fillId="2" borderId="0" xfId="5" applyFont="1" applyFill="1" applyBorder="1" applyAlignment="1">
      <alignment horizontal="center"/>
    </xf>
    <xf numFmtId="0" fontId="39" fillId="2" borderId="0" xfId="5" applyFont="1" applyFill="1" applyBorder="1"/>
    <xf numFmtId="0" fontId="2" fillId="0" borderId="0" xfId="9"/>
    <xf numFmtId="168" fontId="25" fillId="6" borderId="1" xfId="0" applyNumberFormat="1" applyFont="1" applyFill="1" applyBorder="1" applyAlignment="1" applyProtection="1">
      <alignment horizontal="center" vertical="center" wrapText="1"/>
    </xf>
    <xf numFmtId="168" fontId="4" fillId="6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 wrapText="1"/>
    </xf>
    <xf numFmtId="3" fontId="5" fillId="5" borderId="6" xfId="0" applyNumberFormat="1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28" fillId="0" borderId="7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left" vertical="center" wrapText="1" indent="3"/>
    </xf>
    <xf numFmtId="0" fontId="21" fillId="0" borderId="0" xfId="0" applyFont="1" applyFill="1"/>
    <xf numFmtId="165" fontId="6" fillId="0" borderId="0" xfId="2" applyFont="1" applyFill="1"/>
    <xf numFmtId="4" fontId="49" fillId="0" borderId="0" xfId="0" applyNumberFormat="1" applyFont="1" applyFill="1" applyAlignment="1">
      <alignment horizontal="left" vertical="center"/>
    </xf>
    <xf numFmtId="43" fontId="6" fillId="0" borderId="0" xfId="0" applyNumberFormat="1" applyFont="1" applyFill="1"/>
    <xf numFmtId="172" fontId="6" fillId="0" borderId="0" xfId="0" applyNumberFormat="1" applyFont="1" applyFill="1"/>
    <xf numFmtId="3" fontId="27" fillId="0" borderId="0" xfId="0" applyNumberFormat="1" applyFont="1" applyFill="1"/>
    <xf numFmtId="4" fontId="6" fillId="0" borderId="0" xfId="0" applyNumberFormat="1" applyFont="1" applyFill="1" applyBorder="1" applyAlignment="1" applyProtection="1">
      <alignment horizontal="center" vertical="center"/>
    </xf>
    <xf numFmtId="4" fontId="20" fillId="6" borderId="1" xfId="2" applyNumberFormat="1" applyFont="1" applyFill="1" applyBorder="1" applyAlignment="1" applyProtection="1">
      <alignment horizontal="center" vertical="center" wrapText="1"/>
    </xf>
    <xf numFmtId="165" fontId="13" fillId="0" borderId="0" xfId="2" applyFont="1" applyFill="1" applyProtection="1"/>
    <xf numFmtId="0" fontId="37" fillId="8" borderId="0" xfId="5" applyFont="1" applyFill="1" applyBorder="1"/>
    <xf numFmtId="0" fontId="37" fillId="8" borderId="0" xfId="4" applyFont="1" applyFill="1" applyBorder="1" applyAlignment="1">
      <alignment horizontal="center"/>
    </xf>
    <xf numFmtId="168" fontId="37" fillId="8" borderId="0" xfId="5" applyNumberFormat="1" applyFont="1" applyFill="1" applyBorder="1" applyAlignment="1">
      <alignment horizontal="center" vertical="center"/>
    </xf>
    <xf numFmtId="0" fontId="37" fillId="8" borderId="0" xfId="8" applyFont="1" applyFill="1"/>
    <xf numFmtId="4" fontId="22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27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center" vertical="center"/>
    </xf>
    <xf numFmtId="49" fontId="7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vertical="center" wrapText="1"/>
    </xf>
    <xf numFmtId="4" fontId="7" fillId="6" borderId="3" xfId="0" applyNumberFormat="1" applyFont="1" applyFill="1" applyBorder="1" applyAlignment="1" applyProtection="1">
      <alignment horizontal="center" vertical="center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 indent="3"/>
    </xf>
    <xf numFmtId="3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 indent="3"/>
    </xf>
    <xf numFmtId="49" fontId="24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19" fillId="6" borderId="1" xfId="0" applyFont="1" applyFill="1" applyBorder="1" applyAlignment="1" applyProtection="1">
      <alignment vertical="center" wrapText="1"/>
    </xf>
    <xf numFmtId="1" fontId="19" fillId="6" borderId="1" xfId="0" applyNumberFormat="1" applyFont="1" applyFill="1" applyBorder="1" applyAlignment="1" applyProtection="1">
      <alignment horizontal="center" vertical="center" wrapText="1"/>
    </xf>
    <xf numFmtId="3" fontId="20" fillId="6" borderId="1" xfId="2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Protection="1"/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/>
    </xf>
    <xf numFmtId="3" fontId="7" fillId="4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/>
    <xf numFmtId="3" fontId="27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/>
    <xf numFmtId="0" fontId="22" fillId="0" borderId="0" xfId="0" applyFont="1" applyFill="1" applyAlignment="1" applyProtection="1">
      <alignment horizontal="center" vertical="center" wrapText="1"/>
    </xf>
    <xf numFmtId="4" fontId="6" fillId="0" borderId="0" xfId="0" applyNumberFormat="1" applyFont="1" applyFill="1" applyAlignment="1">
      <alignment horizontal="right" vertical="center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/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1" fillId="0" borderId="0" xfId="0" applyFont="1"/>
    <xf numFmtId="0" fontId="52" fillId="0" borderId="0" xfId="0" applyFont="1" applyFill="1" applyProtection="1"/>
    <xf numFmtId="171" fontId="7" fillId="6" borderId="3" xfId="0" applyNumberFormat="1" applyFont="1" applyFill="1" applyBorder="1" applyAlignment="1" applyProtection="1">
      <alignment horizontal="center" vertical="center"/>
    </xf>
    <xf numFmtId="171" fontId="7" fillId="6" borderId="1" xfId="0" applyNumberFormat="1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center" wrapText="1" indent="3"/>
    </xf>
    <xf numFmtId="171" fontId="24" fillId="6" borderId="1" xfId="0" applyNumberFormat="1" applyFont="1" applyFill="1" applyBorder="1" applyAlignment="1" applyProtection="1">
      <alignment horizontal="center" vertical="center" wrapText="1"/>
    </xf>
    <xf numFmtId="171" fontId="7" fillId="6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2" fontId="0" fillId="0" borderId="0" xfId="0" applyNumberFormat="1"/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24" fillId="6" borderId="1" xfId="0" applyNumberFormat="1" applyFont="1" applyFill="1" applyBorder="1" applyAlignment="1" applyProtection="1">
      <alignment horizontal="center" vertical="center" wrapText="1"/>
    </xf>
    <xf numFmtId="4" fontId="7" fillId="6" borderId="1" xfId="1" applyNumberFormat="1" applyFont="1" applyFill="1" applyBorder="1" applyAlignment="1" applyProtection="1">
      <alignment horizontal="center" vertical="center" wrapText="1"/>
    </xf>
    <xf numFmtId="4" fontId="27" fillId="0" borderId="0" xfId="0" applyNumberFormat="1" applyFont="1" applyFill="1"/>
    <xf numFmtId="1" fontId="6" fillId="0" borderId="0" xfId="0" applyNumberFormat="1" applyFont="1" applyFill="1"/>
    <xf numFmtId="3" fontId="22" fillId="0" borderId="0" xfId="0" applyNumberFormat="1" applyFont="1" applyFill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1" fontId="5" fillId="6" borderId="4" xfId="0" applyNumberFormat="1" applyFont="1" applyFill="1" applyBorder="1" applyAlignment="1" applyProtection="1">
      <alignment horizontal="center" vertical="center" wrapText="1"/>
    </xf>
    <xf numFmtId="1" fontId="5" fillId="6" borderId="5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4" fontId="4" fillId="6" borderId="2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/>
    </xf>
    <xf numFmtId="3" fontId="28" fillId="0" borderId="7" xfId="0" applyNumberFormat="1" applyFont="1" applyFill="1" applyBorder="1" applyAlignment="1" applyProtection="1">
      <alignment horizontal="center"/>
    </xf>
    <xf numFmtId="3" fontId="28" fillId="9" borderId="6" xfId="0" applyNumberFormat="1" applyFont="1" applyFill="1" applyBorder="1" applyAlignment="1" applyProtection="1">
      <alignment horizontal="center"/>
    </xf>
    <xf numFmtId="3" fontId="28" fillId="9" borderId="7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 vertical="center" wrapText="1"/>
    </xf>
    <xf numFmtId="3" fontId="5" fillId="5" borderId="7" xfId="0" applyNumberFormat="1" applyFont="1" applyFill="1" applyBorder="1" applyAlignment="1" applyProtection="1">
      <alignment horizontal="center" vertical="center" wrapText="1"/>
    </xf>
    <xf numFmtId="3" fontId="5" fillId="5" borderId="3" xfId="0" applyNumberFormat="1" applyFont="1" applyFill="1" applyBorder="1" applyAlignment="1" applyProtection="1">
      <alignment horizontal="center" vertical="center" wrapText="1"/>
    </xf>
    <xf numFmtId="3" fontId="5" fillId="6" borderId="6" xfId="0" applyNumberFormat="1" applyFont="1" applyFill="1" applyBorder="1" applyAlignment="1" applyProtection="1">
      <alignment horizontal="center" vertical="center" wrapText="1"/>
    </xf>
    <xf numFmtId="3" fontId="5" fillId="6" borderId="7" xfId="0" applyNumberFormat="1" applyFont="1" applyFill="1" applyBorder="1" applyAlignment="1" applyProtection="1">
      <alignment horizontal="center" vertical="center" wrapText="1"/>
    </xf>
    <xf numFmtId="3" fontId="5" fillId="6" borderId="3" xfId="0" applyNumberFormat="1" applyFont="1" applyFill="1" applyBorder="1" applyAlignment="1" applyProtection="1">
      <alignment horizontal="center" vertical="center" wrapText="1"/>
    </xf>
    <xf numFmtId="0" fontId="28" fillId="9" borderId="18" xfId="0" applyFont="1" applyFill="1" applyBorder="1" applyAlignment="1" applyProtection="1">
      <alignment horizontal="center"/>
    </xf>
    <xf numFmtId="0" fontId="28" fillId="9" borderId="0" xfId="0" applyFont="1" applyFill="1" applyBorder="1" applyAlignment="1" applyProtection="1">
      <alignment horizontal="center"/>
    </xf>
    <xf numFmtId="3" fontId="28" fillId="9" borderId="0" xfId="0" applyNumberFormat="1" applyFont="1" applyFill="1" applyBorder="1" applyAlignment="1" applyProtection="1">
      <alignment horizontal="center"/>
    </xf>
    <xf numFmtId="3" fontId="5" fillId="6" borderId="1" xfId="0" applyNumberFormat="1" applyFont="1" applyFill="1" applyBorder="1" applyAlignment="1" applyProtection="1">
      <alignment horizontal="center" vertical="center" wrapText="1"/>
    </xf>
    <xf numFmtId="1" fontId="5" fillId="5" borderId="4" xfId="0" applyNumberFormat="1" applyFont="1" applyFill="1" applyBorder="1" applyAlignment="1" applyProtection="1">
      <alignment horizontal="center" vertical="center" wrapText="1"/>
    </xf>
    <xf numFmtId="1" fontId="5" fillId="5" borderId="5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center"/>
    </xf>
    <xf numFmtId="3" fontId="28" fillId="0" borderId="6" xfId="0" applyNumberFormat="1" applyFont="1" applyFill="1" applyBorder="1" applyAlignment="1" applyProtection="1">
      <alignment horizontal="center"/>
    </xf>
    <xf numFmtId="3" fontId="28" fillId="0" borderId="3" xfId="0" applyNumberFormat="1" applyFont="1" applyFill="1" applyBorder="1" applyAlignment="1" applyProtection="1">
      <alignment horizontal="center"/>
    </xf>
    <xf numFmtId="3" fontId="28" fillId="0" borderId="1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4" fontId="4" fillId="6" borderId="9" xfId="0" applyNumberFormat="1" applyFont="1" applyFill="1" applyBorder="1" applyAlignment="1" applyProtection="1">
      <alignment horizontal="center" vertical="center" wrapText="1"/>
    </xf>
    <xf numFmtId="4" fontId="4" fillId="6" borderId="10" xfId="0" applyNumberFormat="1" applyFont="1" applyFill="1" applyBorder="1" applyAlignment="1" applyProtection="1">
      <alignment horizontal="center" vertical="center" wrapText="1"/>
    </xf>
    <xf numFmtId="0" fontId="46" fillId="2" borderId="0" xfId="8" applyFont="1" applyFill="1" applyBorder="1" applyAlignment="1">
      <alignment vertical="center" wrapText="1"/>
    </xf>
    <xf numFmtId="0" fontId="2" fillId="0" borderId="0" xfId="9" applyAlignment="1">
      <alignment wrapText="1"/>
    </xf>
    <xf numFmtId="0" fontId="46" fillId="2" borderId="0" xfId="8" applyFont="1" applyFill="1" applyBorder="1" applyAlignment="1">
      <alignment horizontal="left" vertical="center" wrapText="1"/>
    </xf>
  </cellXfs>
  <cellStyles count="23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32" t="s">
        <v>168</v>
      </c>
      <c r="B4" s="232"/>
      <c r="C4" s="232"/>
      <c r="D4" s="232"/>
      <c r="E4" s="232"/>
      <c r="F4" s="232"/>
      <c r="G4" s="232"/>
      <c r="H4" s="232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49" t="s">
        <v>146</v>
      </c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30" ht="18.75" customHeight="1" x14ac:dyDescent="0.25">
      <c r="A7" s="16" t="s">
        <v>6</v>
      </c>
      <c r="B7" s="17"/>
      <c r="C7" s="239">
        <v>2023</v>
      </c>
      <c r="D7" s="239"/>
      <c r="E7" s="239"/>
      <c r="F7" s="239"/>
      <c r="G7" s="139" t="s">
        <v>160</v>
      </c>
      <c r="H7" s="240" t="s">
        <v>155</v>
      </c>
      <c r="I7" s="240"/>
      <c r="J7" s="240"/>
      <c r="K7" s="240"/>
      <c r="L7" s="241" t="s">
        <v>54</v>
      </c>
      <c r="M7" s="242"/>
      <c r="N7" s="242"/>
      <c r="O7" s="242"/>
      <c r="P7" s="242"/>
      <c r="Q7" s="251" t="s">
        <v>60</v>
      </c>
      <c r="R7" s="251"/>
      <c r="S7" s="251"/>
      <c r="T7" s="251"/>
      <c r="U7" s="251"/>
      <c r="V7" s="251"/>
      <c r="W7" s="251"/>
      <c r="X7" s="251"/>
      <c r="Y7" s="251"/>
      <c r="Z7" s="251"/>
    </row>
    <row r="8" spans="1:30" s="8" customFormat="1" ht="15.75" customHeight="1" x14ac:dyDescent="0.25">
      <c r="A8" s="233" t="s">
        <v>2</v>
      </c>
      <c r="B8" s="234" t="s">
        <v>1</v>
      </c>
      <c r="C8" s="233" t="s">
        <v>156</v>
      </c>
      <c r="D8" s="233" t="s">
        <v>157</v>
      </c>
      <c r="E8" s="233" t="s">
        <v>158</v>
      </c>
      <c r="F8" s="233" t="s">
        <v>159</v>
      </c>
      <c r="G8" s="237" t="s">
        <v>7</v>
      </c>
      <c r="H8" s="233" t="s">
        <v>151</v>
      </c>
      <c r="I8" s="233" t="s">
        <v>152</v>
      </c>
      <c r="J8" s="233" t="s">
        <v>153</v>
      </c>
      <c r="K8" s="233" t="s">
        <v>154</v>
      </c>
      <c r="L8" s="135" t="s">
        <v>54</v>
      </c>
      <c r="M8" s="243">
        <v>2023</v>
      </c>
      <c r="N8" s="244"/>
      <c r="O8" s="244"/>
      <c r="P8" s="245"/>
      <c r="Q8" s="50" t="s">
        <v>55</v>
      </c>
      <c r="R8" s="246">
        <v>2023</v>
      </c>
      <c r="S8" s="247"/>
      <c r="T8" s="247"/>
      <c r="U8" s="248"/>
      <c r="V8" s="50" t="s">
        <v>161</v>
      </c>
      <c r="W8" s="252">
        <v>2023</v>
      </c>
      <c r="X8" s="252"/>
      <c r="Y8" s="252"/>
      <c r="Z8" s="252"/>
    </row>
    <row r="9" spans="1:30" s="8" customFormat="1" ht="31.5" customHeight="1" x14ac:dyDescent="0.25">
      <c r="A9" s="233"/>
      <c r="B9" s="235"/>
      <c r="C9" s="233"/>
      <c r="D9" s="233"/>
      <c r="E9" s="233"/>
      <c r="F9" s="233"/>
      <c r="G9" s="238"/>
      <c r="H9" s="233"/>
      <c r="I9" s="233"/>
      <c r="J9" s="233"/>
      <c r="K9" s="233"/>
      <c r="L9" s="253">
        <f>$C$7</f>
        <v>2023</v>
      </c>
      <c r="M9" s="253" t="s">
        <v>151</v>
      </c>
      <c r="N9" s="253" t="s">
        <v>152</v>
      </c>
      <c r="O9" s="253" t="s">
        <v>153</v>
      </c>
      <c r="P9" s="253" t="s">
        <v>154</v>
      </c>
      <c r="Q9" s="230">
        <f>$C$7</f>
        <v>2023</v>
      </c>
      <c r="R9" s="230" t="s">
        <v>151</v>
      </c>
      <c r="S9" s="230" t="s">
        <v>152</v>
      </c>
      <c r="T9" s="230" t="s">
        <v>153</v>
      </c>
      <c r="U9" s="230" t="s">
        <v>154</v>
      </c>
      <c r="V9" s="230">
        <f>$C$7</f>
        <v>2023</v>
      </c>
      <c r="W9" s="230" t="s">
        <v>151</v>
      </c>
      <c r="X9" s="230" t="s">
        <v>152</v>
      </c>
      <c r="Y9" s="230" t="s">
        <v>153</v>
      </c>
      <c r="Z9" s="230" t="s">
        <v>154</v>
      </c>
    </row>
    <row r="10" spans="1:30" s="8" customFormat="1" ht="30.75" customHeight="1" x14ac:dyDescent="0.25">
      <c r="A10" s="233"/>
      <c r="B10" s="236"/>
      <c r="C10" s="233"/>
      <c r="D10" s="233"/>
      <c r="E10" s="233"/>
      <c r="F10" s="233"/>
      <c r="G10" s="19" t="s">
        <v>12</v>
      </c>
      <c r="H10" s="233"/>
      <c r="I10" s="233"/>
      <c r="J10" s="233"/>
      <c r="K10" s="233"/>
      <c r="L10" s="254"/>
      <c r="M10" s="254"/>
      <c r="N10" s="254"/>
      <c r="O10" s="254"/>
      <c r="P10" s="254"/>
      <c r="Q10" s="231"/>
      <c r="R10" s="231"/>
      <c r="S10" s="231"/>
      <c r="T10" s="231"/>
      <c r="U10" s="231"/>
      <c r="V10" s="231"/>
      <c r="W10" s="231"/>
      <c r="X10" s="231"/>
      <c r="Y10" s="231"/>
      <c r="Z10" s="231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7"/>
  <sheetViews>
    <sheetView tabSelected="1" topLeftCell="A4" zoomScale="70" zoomScaleNormal="70" zoomScaleSheetLayoutView="70" workbookViewId="0">
      <selection activeCell="M9" sqref="M9"/>
    </sheetView>
  </sheetViews>
  <sheetFormatPr defaultColWidth="9.140625" defaultRowHeight="15" outlineLevelCol="1" x14ac:dyDescent="0.25"/>
  <cols>
    <col min="1" max="1" width="8.5703125" style="158" customWidth="1"/>
    <col min="2" max="2" width="70.42578125" style="155" customWidth="1"/>
    <col min="3" max="3" width="19" style="161" customWidth="1"/>
    <col min="4" max="7" width="19" style="161" hidden="1" customWidth="1" outlineLevel="1"/>
    <col min="8" max="8" width="16.28515625" style="158" customWidth="1" collapsed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16384" width="9.140625" style="158"/>
  </cols>
  <sheetData>
    <row r="1" spans="1:22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2" s="157" customFormat="1" ht="20.25" x14ac:dyDescent="0.3">
      <c r="A2" s="232" t="str">
        <f>_xlfn.CONCAT("Расчет стоимости проекта ИСУ на ",C5," год")</f>
        <v>Расчет стоимости проекта ИСУ на 2025 год</v>
      </c>
      <c r="B2" s="232"/>
      <c r="C2" s="232"/>
      <c r="D2" s="215"/>
      <c r="E2" s="215"/>
      <c r="F2" s="226"/>
      <c r="G2" s="215"/>
      <c r="H2" s="200"/>
      <c r="J2" s="200"/>
    </row>
    <row r="3" spans="1:22" s="157" customFormat="1" ht="20.25" x14ac:dyDescent="0.3">
      <c r="A3" s="215"/>
      <c r="B3" s="215"/>
      <c r="C3" s="215"/>
      <c r="D3" s="215"/>
      <c r="E3" s="215"/>
      <c r="F3" s="215"/>
      <c r="G3" s="226"/>
    </row>
    <row r="4" spans="1:22" x14ac:dyDescent="0.25">
      <c r="A4" s="163"/>
      <c r="B4" s="164"/>
      <c r="C4" s="15"/>
      <c r="D4" s="15"/>
      <c r="E4" s="15"/>
      <c r="F4" s="15"/>
      <c r="G4" s="15"/>
      <c r="H4" s="255" t="s">
        <v>146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5.75" x14ac:dyDescent="0.25">
      <c r="A5" s="16" t="s">
        <v>6</v>
      </c>
      <c r="B5" s="17"/>
      <c r="C5" s="217">
        <v>2025</v>
      </c>
      <c r="D5" s="256" t="s">
        <v>190</v>
      </c>
      <c r="E5" s="240"/>
      <c r="F5" s="240"/>
      <c r="G5" s="257"/>
      <c r="H5" s="258" t="s">
        <v>60</v>
      </c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</row>
    <row r="6" spans="1:22" s="159" customFormat="1" ht="15.75" customHeight="1" x14ac:dyDescent="0.25">
      <c r="A6" s="233" t="s">
        <v>2</v>
      </c>
      <c r="B6" s="259" t="s">
        <v>1</v>
      </c>
      <c r="C6" s="260" t="s">
        <v>218</v>
      </c>
      <c r="D6" s="216"/>
      <c r="E6" s="216"/>
      <c r="F6" s="216"/>
      <c r="G6" s="216"/>
      <c r="H6" s="252" t="s">
        <v>54</v>
      </c>
      <c r="I6" s="252"/>
      <c r="J6" s="252"/>
      <c r="K6" s="252"/>
      <c r="L6" s="252"/>
      <c r="M6" s="262" t="s">
        <v>55</v>
      </c>
      <c r="N6" s="262"/>
      <c r="O6" s="262"/>
      <c r="P6" s="262"/>
      <c r="Q6" s="262"/>
      <c r="R6" s="262" t="s">
        <v>169</v>
      </c>
      <c r="S6" s="262"/>
      <c r="T6" s="262"/>
      <c r="U6" s="262"/>
      <c r="V6" s="262"/>
    </row>
    <row r="7" spans="1:22" s="159" customFormat="1" ht="46.5" customHeight="1" x14ac:dyDescent="0.25">
      <c r="A7" s="233"/>
      <c r="B7" s="260"/>
      <c r="C7" s="260"/>
      <c r="D7" s="218" t="s">
        <v>147</v>
      </c>
      <c r="E7" s="218" t="s">
        <v>148</v>
      </c>
      <c r="F7" s="218" t="s">
        <v>149</v>
      </c>
      <c r="G7" s="218" t="s">
        <v>150</v>
      </c>
      <c r="H7" s="230">
        <f>C5</f>
        <v>2025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>
        <f>C5</f>
        <v>2025</v>
      </c>
      <c r="N7" s="230" t="s">
        <v>147</v>
      </c>
      <c r="O7" s="230" t="s">
        <v>148</v>
      </c>
      <c r="P7" s="230" t="s">
        <v>149</v>
      </c>
      <c r="Q7" s="230" t="s">
        <v>150</v>
      </c>
      <c r="R7" s="230">
        <f>C5</f>
        <v>2025</v>
      </c>
      <c r="S7" s="230" t="s">
        <v>147</v>
      </c>
      <c r="T7" s="230" t="s">
        <v>148</v>
      </c>
      <c r="U7" s="230" t="s">
        <v>149</v>
      </c>
      <c r="V7" s="230" t="s">
        <v>150</v>
      </c>
    </row>
    <row r="8" spans="1:22" s="159" customFormat="1" ht="30.75" customHeight="1" x14ac:dyDescent="0.25">
      <c r="A8" s="233"/>
      <c r="B8" s="261"/>
      <c r="C8" s="261"/>
      <c r="D8" s="219"/>
      <c r="E8" s="219"/>
      <c r="F8" s="219"/>
      <c r="G8" s="219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2" ht="33.75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1302</v>
      </c>
      <c r="I9" s="169">
        <f>I10</f>
        <v>593</v>
      </c>
      <c r="J9" s="169">
        <f>J10</f>
        <v>209</v>
      </c>
      <c r="K9" s="169">
        <f>K10</f>
        <v>500</v>
      </c>
      <c r="L9" s="169">
        <f>L10</f>
        <v>0</v>
      </c>
      <c r="M9" s="227">
        <f>M10+M11+M12</f>
        <v>13616960.699999999</v>
      </c>
      <c r="N9" s="169">
        <f t="shared" ref="N9:V9" si="0">N10+N11+N12</f>
        <v>6219110.0499999998</v>
      </c>
      <c r="O9" s="169">
        <f t="shared" si="0"/>
        <v>2193005.6500000004</v>
      </c>
      <c r="P9" s="169">
        <f t="shared" si="0"/>
        <v>5204845</v>
      </c>
      <c r="Q9" s="169">
        <f t="shared" si="0"/>
        <v>0</v>
      </c>
      <c r="R9" s="169">
        <f>R10+R11+R12</f>
        <v>16340352.839999998</v>
      </c>
      <c r="S9" s="169">
        <f t="shared" si="0"/>
        <v>7462932.0599999996</v>
      </c>
      <c r="T9" s="169">
        <f t="shared" si="0"/>
        <v>2631606.7800000003</v>
      </c>
      <c r="U9" s="169">
        <f t="shared" si="0"/>
        <v>6245814</v>
      </c>
      <c r="V9" s="169">
        <f t="shared" si="0"/>
        <v>0</v>
      </c>
    </row>
    <row r="10" spans="1:22" s="160" customFormat="1" ht="33.75" customHeight="1" x14ac:dyDescent="0.25">
      <c r="A10" s="166" t="s">
        <v>32</v>
      </c>
      <c r="B10" s="170" t="s">
        <v>10</v>
      </c>
      <c r="C10" s="168">
        <v>8585.85</v>
      </c>
      <c r="D10" s="221">
        <f>ROUND($C10,2)</f>
        <v>8585.85</v>
      </c>
      <c r="E10" s="221">
        <f t="shared" ref="E10:G11" si="1">D10</f>
        <v>8585.85</v>
      </c>
      <c r="F10" s="221">
        <f t="shared" si="1"/>
        <v>8585.85</v>
      </c>
      <c r="G10" s="221">
        <f t="shared" si="1"/>
        <v>8585.85</v>
      </c>
      <c r="H10" s="183">
        <f>SUM(I10:L10)</f>
        <v>1302</v>
      </c>
      <c r="I10" s="183">
        <f>I13+I14</f>
        <v>593</v>
      </c>
      <c r="J10" s="183">
        <f>J13+J14</f>
        <v>209</v>
      </c>
      <c r="K10" s="183">
        <f>K13+K14</f>
        <v>500</v>
      </c>
      <c r="L10" s="183">
        <f>L13+L14</f>
        <v>0</v>
      </c>
      <c r="M10" s="228">
        <f>SUM(N10:Q10)</f>
        <v>11178776.699999999</v>
      </c>
      <c r="N10" s="183">
        <f>D10*I10</f>
        <v>5091409.05</v>
      </c>
      <c r="O10" s="183">
        <f t="shared" ref="N10:Q11" si="2">E10*J10</f>
        <v>1794442.6500000001</v>
      </c>
      <c r="P10" s="183">
        <f t="shared" si="2"/>
        <v>4292925</v>
      </c>
      <c r="Q10" s="183">
        <f t="shared" si="2"/>
        <v>0</v>
      </c>
      <c r="R10" s="171">
        <f>SUM(S10:V10)</f>
        <v>13414532.039999999</v>
      </c>
      <c r="S10" s="183">
        <f t="shared" ref="S10:V11" si="3">N10*1.2</f>
        <v>6109690.8599999994</v>
      </c>
      <c r="T10" s="183">
        <f t="shared" si="3"/>
        <v>2153331.1800000002</v>
      </c>
      <c r="U10" s="183">
        <f t="shared" si="3"/>
        <v>5151510</v>
      </c>
      <c r="V10" s="183">
        <f t="shared" si="3"/>
        <v>0</v>
      </c>
    </row>
    <row r="11" spans="1:22" s="160" customFormat="1" ht="33.75" customHeight="1" x14ac:dyDescent="0.25">
      <c r="A11" s="166" t="s">
        <v>21</v>
      </c>
      <c r="B11" s="172" t="s">
        <v>20</v>
      </c>
      <c r="C11" s="168">
        <v>524.9</v>
      </c>
      <c r="D11" s="221">
        <f>ROUND($C11,2)</f>
        <v>524.9</v>
      </c>
      <c r="E11" s="221">
        <f t="shared" si="1"/>
        <v>524.9</v>
      </c>
      <c r="F11" s="221">
        <f t="shared" si="1"/>
        <v>524.9</v>
      </c>
      <c r="G11" s="221">
        <f t="shared" si="1"/>
        <v>524.9</v>
      </c>
      <c r="H11" s="183">
        <f>SUM(I11:L11)</f>
        <v>1231</v>
      </c>
      <c r="I11" s="183">
        <f>I13</f>
        <v>588</v>
      </c>
      <c r="J11" s="183">
        <f>J13</f>
        <v>209</v>
      </c>
      <c r="K11" s="183">
        <f>K13</f>
        <v>434</v>
      </c>
      <c r="L11" s="183">
        <f>L13</f>
        <v>0</v>
      </c>
      <c r="M11" s="228">
        <f>SUM(N11:Q11)</f>
        <v>646151.89999999991</v>
      </c>
      <c r="N11" s="183">
        <f t="shared" si="2"/>
        <v>308641.2</v>
      </c>
      <c r="O11" s="183">
        <f t="shared" si="2"/>
        <v>109704.09999999999</v>
      </c>
      <c r="P11" s="183">
        <f t="shared" si="2"/>
        <v>227806.59999999998</v>
      </c>
      <c r="Q11" s="183">
        <f t="shared" si="2"/>
        <v>0</v>
      </c>
      <c r="R11" s="171">
        <f>SUM(S11:V11)</f>
        <v>775382.28</v>
      </c>
      <c r="S11" s="183">
        <f t="shared" si="3"/>
        <v>370369.44</v>
      </c>
      <c r="T11" s="183">
        <f t="shared" si="3"/>
        <v>131644.91999999998</v>
      </c>
      <c r="U11" s="183">
        <f t="shared" si="3"/>
        <v>273367.92</v>
      </c>
      <c r="V11" s="183">
        <f t="shared" si="3"/>
        <v>0</v>
      </c>
    </row>
    <row r="12" spans="1:22" s="160" customFormat="1" ht="33.75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1302</v>
      </c>
      <c r="I12" s="46">
        <f t="shared" si="4"/>
        <v>593</v>
      </c>
      <c r="J12" s="46">
        <f t="shared" si="4"/>
        <v>209</v>
      </c>
      <c r="K12" s="46">
        <f t="shared" si="4"/>
        <v>500</v>
      </c>
      <c r="L12" s="46">
        <f t="shared" si="4"/>
        <v>0</v>
      </c>
      <c r="M12" s="229">
        <f>M13+M14</f>
        <v>1792032.0999999999</v>
      </c>
      <c r="N12" s="46">
        <f t="shared" ref="N12:V12" si="5">N13+N14</f>
        <v>819059.79999999993</v>
      </c>
      <c r="O12" s="46">
        <f t="shared" si="5"/>
        <v>288858.89999999997</v>
      </c>
      <c r="P12" s="46">
        <f t="shared" si="5"/>
        <v>684113.39999999991</v>
      </c>
      <c r="Q12" s="46">
        <f t="shared" si="5"/>
        <v>0</v>
      </c>
      <c r="R12" s="46">
        <f t="shared" si="5"/>
        <v>2150438.5199999996</v>
      </c>
      <c r="S12" s="46">
        <f t="shared" si="5"/>
        <v>982871.75999999989</v>
      </c>
      <c r="T12" s="46">
        <f t="shared" si="5"/>
        <v>346630.67999999993</v>
      </c>
      <c r="U12" s="46">
        <f t="shared" si="5"/>
        <v>820936.07999999984</v>
      </c>
      <c r="V12" s="46">
        <f t="shared" si="5"/>
        <v>0</v>
      </c>
    </row>
    <row r="13" spans="1:22" s="160" customFormat="1" ht="33.75" customHeight="1" x14ac:dyDescent="0.25">
      <c r="A13" s="166" t="s">
        <v>23</v>
      </c>
      <c r="B13" s="172" t="s">
        <v>188</v>
      </c>
      <c r="C13" s="168">
        <f>1382.1</f>
        <v>1382.1</v>
      </c>
      <c r="D13" s="221">
        <f>ROUND($C13,2)</f>
        <v>1382.1</v>
      </c>
      <c r="E13" s="221">
        <f t="shared" ref="E13:G13" si="6">D13</f>
        <v>1382.1</v>
      </c>
      <c r="F13" s="221">
        <f t="shared" si="6"/>
        <v>1382.1</v>
      </c>
      <c r="G13" s="221">
        <f t="shared" si="6"/>
        <v>1382.1</v>
      </c>
      <c r="H13" s="183">
        <f>SUM(I13:L13)</f>
        <v>1231</v>
      </c>
      <c r="I13" s="183">
        <v>588</v>
      </c>
      <c r="J13" s="183">
        <v>209</v>
      </c>
      <c r="K13" s="183">
        <v>434</v>
      </c>
      <c r="L13" s="183">
        <v>0</v>
      </c>
      <c r="M13" s="228">
        <f>SUM(N13:Q13)</f>
        <v>1701365.0999999999</v>
      </c>
      <c r="N13" s="183">
        <f t="shared" ref="N13:Q13" si="7">D13*I13</f>
        <v>812674.79999999993</v>
      </c>
      <c r="O13" s="183">
        <f t="shared" si="7"/>
        <v>288858.89999999997</v>
      </c>
      <c r="P13" s="183">
        <f t="shared" si="7"/>
        <v>599831.39999999991</v>
      </c>
      <c r="Q13" s="183">
        <f t="shared" si="7"/>
        <v>0</v>
      </c>
      <c r="R13" s="171">
        <f>SUM(S13:V13)</f>
        <v>2041638.1199999996</v>
      </c>
      <c r="S13" s="183">
        <f t="shared" ref="S13:V13" si="8">N13*1.2</f>
        <v>975209.75999999989</v>
      </c>
      <c r="T13" s="183">
        <f t="shared" si="8"/>
        <v>346630.67999999993</v>
      </c>
      <c r="U13" s="183">
        <f t="shared" si="8"/>
        <v>719797.67999999982</v>
      </c>
      <c r="V13" s="183">
        <f t="shared" si="8"/>
        <v>0</v>
      </c>
    </row>
    <row r="14" spans="1:22" s="160" customFormat="1" ht="33.75" customHeight="1" x14ac:dyDescent="0.25">
      <c r="A14" s="166" t="s">
        <v>24</v>
      </c>
      <c r="B14" s="172" t="s">
        <v>208</v>
      </c>
      <c r="C14" s="168">
        <v>1277</v>
      </c>
      <c r="D14" s="221">
        <f>ROUND($C14,2)</f>
        <v>1277</v>
      </c>
      <c r="E14" s="221">
        <f t="shared" ref="E14" si="9">D14</f>
        <v>1277</v>
      </c>
      <c r="F14" s="221">
        <f t="shared" ref="F14" si="10">E14</f>
        <v>1277</v>
      </c>
      <c r="G14" s="221">
        <f t="shared" ref="G14" si="11">F14</f>
        <v>1277</v>
      </c>
      <c r="H14" s="183">
        <f>SUM(I14:L14)</f>
        <v>71</v>
      </c>
      <c r="I14" s="183">
        <v>5</v>
      </c>
      <c r="J14" s="183">
        <v>0</v>
      </c>
      <c r="K14" s="183">
        <v>66</v>
      </c>
      <c r="L14" s="183">
        <v>0</v>
      </c>
      <c r="M14" s="228">
        <f>SUM(N14:Q14)</f>
        <v>90667</v>
      </c>
      <c r="N14" s="183">
        <f t="shared" ref="N14" si="12">D14*I14</f>
        <v>6385</v>
      </c>
      <c r="O14" s="183">
        <f t="shared" ref="O14" si="13">E14*J14</f>
        <v>0</v>
      </c>
      <c r="P14" s="183">
        <f>F14*K14</f>
        <v>84282</v>
      </c>
      <c r="Q14" s="183">
        <f t="shared" ref="Q14" si="14">G14*L14</f>
        <v>0</v>
      </c>
      <c r="R14" s="171">
        <f>SUM(S14:V14)</f>
        <v>108800.4</v>
      </c>
      <c r="S14" s="183">
        <f t="shared" ref="S14" si="15">N14*1.2</f>
        <v>7662</v>
      </c>
      <c r="T14" s="183">
        <f t="shared" ref="T14" si="16">O14*1.2</f>
        <v>0</v>
      </c>
      <c r="U14" s="183">
        <f t="shared" ref="U14" si="17">P14*1.2</f>
        <v>101138.4</v>
      </c>
      <c r="V14" s="183">
        <f t="shared" ref="V14" si="18">Q14*1.2</f>
        <v>0</v>
      </c>
    </row>
    <row r="15" spans="1:22" s="160" customFormat="1" ht="33.75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0</v>
      </c>
      <c r="I15" s="47">
        <f>I16</f>
        <v>0</v>
      </c>
      <c r="J15" s="47">
        <f>J16</f>
        <v>0</v>
      </c>
      <c r="K15" s="47">
        <f>K16</f>
        <v>0</v>
      </c>
      <c r="L15" s="47">
        <f>L16</f>
        <v>0</v>
      </c>
      <c r="M15" s="227">
        <f t="shared" ref="M15:V15" si="19">M16+M17+M18</f>
        <v>0</v>
      </c>
      <c r="N15" s="47">
        <f t="shared" si="19"/>
        <v>0</v>
      </c>
      <c r="O15" s="47">
        <f t="shared" si="19"/>
        <v>0</v>
      </c>
      <c r="P15" s="47">
        <f t="shared" si="19"/>
        <v>0</v>
      </c>
      <c r="Q15" s="47">
        <f t="shared" si="19"/>
        <v>0</v>
      </c>
      <c r="R15" s="169">
        <f t="shared" si="19"/>
        <v>0</v>
      </c>
      <c r="S15" s="47">
        <f t="shared" si="19"/>
        <v>0</v>
      </c>
      <c r="T15" s="47">
        <f t="shared" si="19"/>
        <v>0</v>
      </c>
      <c r="U15" s="47">
        <f t="shared" si="19"/>
        <v>0</v>
      </c>
      <c r="V15" s="47">
        <f t="shared" si="19"/>
        <v>0</v>
      </c>
    </row>
    <row r="16" spans="1:22" s="160" customFormat="1" ht="33.75" customHeight="1" x14ac:dyDescent="0.25">
      <c r="A16" s="173" t="s">
        <v>33</v>
      </c>
      <c r="B16" s="170" t="s">
        <v>10</v>
      </c>
      <c r="C16" s="168">
        <v>16357.24</v>
      </c>
      <c r="D16" s="221">
        <f>ROUND($C16,2)</f>
        <v>16357.24</v>
      </c>
      <c r="E16" s="221">
        <f t="shared" ref="E16:G17" si="20">D16</f>
        <v>16357.24</v>
      </c>
      <c r="F16" s="221">
        <f t="shared" si="20"/>
        <v>16357.24</v>
      </c>
      <c r="G16" s="221">
        <f t="shared" si="20"/>
        <v>16357.24</v>
      </c>
      <c r="H16" s="183">
        <f>SUM(I16:L16)</f>
        <v>0</v>
      </c>
      <c r="I16" s="183">
        <v>0</v>
      </c>
      <c r="J16" s="183">
        <v>0</v>
      </c>
      <c r="K16" s="183">
        <v>0</v>
      </c>
      <c r="L16" s="183">
        <v>0</v>
      </c>
      <c r="M16" s="228">
        <f>SUM(N16:Q16)</f>
        <v>0</v>
      </c>
      <c r="N16" s="183">
        <f t="shared" ref="N16:Q17" si="21">D16*I16</f>
        <v>0</v>
      </c>
      <c r="O16" s="183">
        <f t="shared" si="21"/>
        <v>0</v>
      </c>
      <c r="P16" s="183">
        <f t="shared" si="21"/>
        <v>0</v>
      </c>
      <c r="Q16" s="183">
        <f t="shared" si="21"/>
        <v>0</v>
      </c>
      <c r="R16" s="171">
        <f>SUM(S16:V16)</f>
        <v>0</v>
      </c>
      <c r="S16" s="183">
        <f t="shared" ref="S16:V17" si="22">N16*1.2</f>
        <v>0</v>
      </c>
      <c r="T16" s="183">
        <f t="shared" si="22"/>
        <v>0</v>
      </c>
      <c r="U16" s="183">
        <f t="shared" si="22"/>
        <v>0</v>
      </c>
      <c r="V16" s="183">
        <f t="shared" si="22"/>
        <v>0</v>
      </c>
    </row>
    <row r="17" spans="1:22" s="160" customFormat="1" ht="33.75" customHeight="1" x14ac:dyDescent="0.25">
      <c r="A17" s="173" t="s">
        <v>34</v>
      </c>
      <c r="B17" s="172" t="s">
        <v>20</v>
      </c>
      <c r="C17" s="168">
        <v>1396.54</v>
      </c>
      <c r="D17" s="221">
        <f>ROUND($C17,2)</f>
        <v>1396.54</v>
      </c>
      <c r="E17" s="221">
        <f t="shared" si="20"/>
        <v>1396.54</v>
      </c>
      <c r="F17" s="221">
        <f t="shared" si="20"/>
        <v>1396.54</v>
      </c>
      <c r="G17" s="221">
        <f t="shared" si="20"/>
        <v>1396.54</v>
      </c>
      <c r="H17" s="183">
        <f>SUM(I17:L17)</f>
        <v>0</v>
      </c>
      <c r="I17" s="183">
        <f>I16</f>
        <v>0</v>
      </c>
      <c r="J17" s="183">
        <f>J16</f>
        <v>0</v>
      </c>
      <c r="K17" s="183">
        <f>K16</f>
        <v>0</v>
      </c>
      <c r="L17" s="183">
        <f>L16</f>
        <v>0</v>
      </c>
      <c r="M17" s="228">
        <f>SUM(N17:Q17)</f>
        <v>0</v>
      </c>
      <c r="N17" s="183">
        <f t="shared" si="21"/>
        <v>0</v>
      </c>
      <c r="O17" s="183">
        <f t="shared" si="21"/>
        <v>0</v>
      </c>
      <c r="P17" s="183">
        <f t="shared" si="21"/>
        <v>0</v>
      </c>
      <c r="Q17" s="183">
        <f t="shared" si="21"/>
        <v>0</v>
      </c>
      <c r="R17" s="171">
        <f>SUM(S17:V17)</f>
        <v>0</v>
      </c>
      <c r="S17" s="183">
        <f t="shared" si="22"/>
        <v>0</v>
      </c>
      <c r="T17" s="183">
        <f t="shared" si="22"/>
        <v>0</v>
      </c>
      <c r="U17" s="183">
        <f t="shared" si="22"/>
        <v>0</v>
      </c>
      <c r="V17" s="183">
        <f t="shared" si="22"/>
        <v>0</v>
      </c>
    </row>
    <row r="18" spans="1:22" s="160" customFormat="1" ht="33.75" customHeight="1" x14ac:dyDescent="0.25">
      <c r="A18" s="173" t="s">
        <v>35</v>
      </c>
      <c r="B18" s="172" t="s">
        <v>191</v>
      </c>
      <c r="C18" s="168"/>
      <c r="D18" s="199"/>
      <c r="E18" s="222"/>
      <c r="F18" s="222"/>
      <c r="G18" s="222"/>
      <c r="H18" s="46">
        <f t="shared" ref="H18:V18" si="23">H19</f>
        <v>0</v>
      </c>
      <c r="I18" s="46">
        <f t="shared" si="23"/>
        <v>0</v>
      </c>
      <c r="J18" s="46">
        <f t="shared" si="23"/>
        <v>0</v>
      </c>
      <c r="K18" s="46">
        <f t="shared" si="23"/>
        <v>0</v>
      </c>
      <c r="L18" s="46">
        <f t="shared" si="23"/>
        <v>0</v>
      </c>
      <c r="M18" s="229">
        <f t="shared" si="23"/>
        <v>0</v>
      </c>
      <c r="N18" s="46">
        <f t="shared" si="23"/>
        <v>0</v>
      </c>
      <c r="O18" s="46">
        <f t="shared" si="23"/>
        <v>0</v>
      </c>
      <c r="P18" s="46">
        <f t="shared" si="23"/>
        <v>0</v>
      </c>
      <c r="Q18" s="46">
        <f t="shared" si="23"/>
        <v>0</v>
      </c>
      <c r="R18" s="46">
        <f t="shared" si="23"/>
        <v>0</v>
      </c>
      <c r="S18" s="46">
        <f t="shared" si="23"/>
        <v>0</v>
      </c>
      <c r="T18" s="46">
        <f t="shared" si="23"/>
        <v>0</v>
      </c>
      <c r="U18" s="46">
        <f t="shared" si="23"/>
        <v>0</v>
      </c>
      <c r="V18" s="46">
        <f t="shared" si="23"/>
        <v>0</v>
      </c>
    </row>
    <row r="19" spans="1:22" s="160" customFormat="1" ht="33.75" customHeight="1" x14ac:dyDescent="0.25">
      <c r="A19" s="173" t="s">
        <v>36</v>
      </c>
      <c r="B19" s="172" t="s">
        <v>188</v>
      </c>
      <c r="C19" s="168">
        <f>2918.08</f>
        <v>2918.08</v>
      </c>
      <c r="D19" s="221">
        <f>ROUND($C19,2)</f>
        <v>2918.08</v>
      </c>
      <c r="E19" s="221">
        <f t="shared" ref="E19:G19" si="24">D19</f>
        <v>2918.08</v>
      </c>
      <c r="F19" s="221">
        <f t="shared" si="24"/>
        <v>2918.08</v>
      </c>
      <c r="G19" s="221">
        <f t="shared" si="24"/>
        <v>2918.08</v>
      </c>
      <c r="H19" s="183">
        <f>SUM(I19:L19)</f>
        <v>0</v>
      </c>
      <c r="I19" s="183">
        <f>I16</f>
        <v>0</v>
      </c>
      <c r="J19" s="183">
        <f>J16</f>
        <v>0</v>
      </c>
      <c r="K19" s="183">
        <f>K16</f>
        <v>0</v>
      </c>
      <c r="L19" s="183">
        <f>L16</f>
        <v>0</v>
      </c>
      <c r="M19" s="228">
        <f>SUM(N19:Q19)</f>
        <v>0</v>
      </c>
      <c r="N19" s="183">
        <f t="shared" ref="N19:Q19" si="25">D19*I19</f>
        <v>0</v>
      </c>
      <c r="O19" s="183">
        <f t="shared" si="25"/>
        <v>0</v>
      </c>
      <c r="P19" s="183">
        <f t="shared" si="25"/>
        <v>0</v>
      </c>
      <c r="Q19" s="183">
        <f t="shared" si="25"/>
        <v>0</v>
      </c>
      <c r="R19" s="171">
        <f>SUM(S19:V19)</f>
        <v>0</v>
      </c>
      <c r="S19" s="183">
        <f t="shared" ref="S19:V19" si="26">N19*1.2</f>
        <v>0</v>
      </c>
      <c r="T19" s="183">
        <f t="shared" si="26"/>
        <v>0</v>
      </c>
      <c r="U19" s="183">
        <f t="shared" si="26"/>
        <v>0</v>
      </c>
      <c r="V19" s="183">
        <f t="shared" si="26"/>
        <v>0</v>
      </c>
    </row>
    <row r="20" spans="1:22" ht="33.75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>H21+H26</f>
        <v>85</v>
      </c>
      <c r="I20" s="48">
        <f t="shared" ref="I20:V20" si="27">I21+I26</f>
        <v>12</v>
      </c>
      <c r="J20" s="48">
        <f t="shared" si="27"/>
        <v>35</v>
      </c>
      <c r="K20" s="48">
        <f t="shared" si="27"/>
        <v>38</v>
      </c>
      <c r="L20" s="48">
        <f t="shared" si="27"/>
        <v>0</v>
      </c>
      <c r="M20" s="227">
        <f>M21+M26</f>
        <v>3100887.75</v>
      </c>
      <c r="N20" s="169">
        <f t="shared" si="27"/>
        <v>366513.91</v>
      </c>
      <c r="O20" s="169">
        <f t="shared" si="27"/>
        <v>1366982.4</v>
      </c>
      <c r="P20" s="169">
        <f t="shared" si="27"/>
        <v>1367391.44</v>
      </c>
      <c r="Q20" s="169">
        <f t="shared" si="27"/>
        <v>0</v>
      </c>
      <c r="R20" s="169">
        <f t="shared" si="27"/>
        <v>3721065.3</v>
      </c>
      <c r="S20" s="169">
        <f t="shared" si="27"/>
        <v>439816.69199999992</v>
      </c>
      <c r="T20" s="169">
        <f t="shared" si="27"/>
        <v>1640378.88</v>
      </c>
      <c r="U20" s="169">
        <f t="shared" si="27"/>
        <v>1640869.7280000001</v>
      </c>
      <c r="V20" s="169">
        <f t="shared" si="27"/>
        <v>0</v>
      </c>
    </row>
    <row r="21" spans="1:22" ht="33.75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15</v>
      </c>
      <c r="I21" s="48">
        <f>I22</f>
        <v>7</v>
      </c>
      <c r="J21" s="48">
        <f>J22</f>
        <v>0</v>
      </c>
      <c r="K21" s="48">
        <f>K22</f>
        <v>8</v>
      </c>
      <c r="L21" s="48">
        <f>L22</f>
        <v>0</v>
      </c>
      <c r="M21" s="171">
        <f>M22+M23+M25</f>
        <v>366922.94999999995</v>
      </c>
      <c r="N21" s="171">
        <f t="shared" ref="N21:V21" si="28">N22+N23+N25</f>
        <v>171230.71</v>
      </c>
      <c r="O21" s="171">
        <f t="shared" si="28"/>
        <v>0</v>
      </c>
      <c r="P21" s="171">
        <f t="shared" si="28"/>
        <v>195692.24</v>
      </c>
      <c r="Q21" s="171">
        <f t="shared" si="28"/>
        <v>0</v>
      </c>
      <c r="R21" s="171">
        <f t="shared" si="28"/>
        <v>440307.53999999992</v>
      </c>
      <c r="S21" s="171">
        <f t="shared" si="28"/>
        <v>205476.85199999998</v>
      </c>
      <c r="T21" s="171">
        <f t="shared" si="28"/>
        <v>0</v>
      </c>
      <c r="U21" s="171">
        <f t="shared" si="28"/>
        <v>234830.68799999997</v>
      </c>
      <c r="V21" s="171">
        <f t="shared" si="28"/>
        <v>0</v>
      </c>
    </row>
    <row r="22" spans="1:22" s="160" customFormat="1" ht="33.75" customHeight="1" x14ac:dyDescent="0.25">
      <c r="A22" s="173" t="s">
        <v>38</v>
      </c>
      <c r="B22" s="170" t="s">
        <v>10</v>
      </c>
      <c r="C22" s="168">
        <v>16357.24</v>
      </c>
      <c r="D22" s="221">
        <f>ROUND($C22,2)</f>
        <v>16357.24</v>
      </c>
      <c r="E22" s="221">
        <f>D22</f>
        <v>16357.24</v>
      </c>
      <c r="F22" s="221">
        <f>E22</f>
        <v>16357.24</v>
      </c>
      <c r="G22" s="221">
        <f>F22</f>
        <v>16357.24</v>
      </c>
      <c r="H22" s="183">
        <f>SUM(I22:L22)</f>
        <v>15</v>
      </c>
      <c r="I22" s="183">
        <v>7</v>
      </c>
      <c r="J22" s="183">
        <v>0</v>
      </c>
      <c r="K22" s="183">
        <v>8</v>
      </c>
      <c r="L22" s="183">
        <v>0</v>
      </c>
      <c r="M22" s="171">
        <f>SUM(N22:Q22)</f>
        <v>245358.59999999998</v>
      </c>
      <c r="N22" s="183">
        <f>D22*I22</f>
        <v>114500.68</v>
      </c>
      <c r="O22" s="183">
        <f>E22*J22</f>
        <v>0</v>
      </c>
      <c r="P22" s="183">
        <f>F22*K22</f>
        <v>130857.92</v>
      </c>
      <c r="Q22" s="183">
        <f>G22*L22</f>
        <v>0</v>
      </c>
      <c r="R22" s="171">
        <f>SUM(S22:V22)</f>
        <v>294430.31999999995</v>
      </c>
      <c r="S22" s="183">
        <f>N22*1.2</f>
        <v>137400.81599999999</v>
      </c>
      <c r="T22" s="183">
        <f>O22*1.2</f>
        <v>0</v>
      </c>
      <c r="U22" s="183">
        <f>P22*1.2</f>
        <v>157029.50399999999</v>
      </c>
      <c r="V22" s="183">
        <f>Q22*1.2</f>
        <v>0</v>
      </c>
    </row>
    <row r="23" spans="1:22" s="160" customFormat="1" ht="33.75" customHeight="1" x14ac:dyDescent="0.25">
      <c r="A23" s="173" t="s">
        <v>39</v>
      </c>
      <c r="B23" s="172" t="s">
        <v>192</v>
      </c>
      <c r="C23" s="168"/>
      <c r="D23" s="199"/>
      <c r="E23" s="223"/>
      <c r="F23" s="223"/>
      <c r="G23" s="223"/>
      <c r="H23" s="48">
        <f t="shared" ref="H23:V23" si="29">H24</f>
        <v>15</v>
      </c>
      <c r="I23" s="48">
        <f t="shared" si="29"/>
        <v>7</v>
      </c>
      <c r="J23" s="48">
        <f t="shared" si="29"/>
        <v>0</v>
      </c>
      <c r="K23" s="48">
        <f t="shared" si="29"/>
        <v>8</v>
      </c>
      <c r="L23" s="48">
        <f t="shared" si="29"/>
        <v>0</v>
      </c>
      <c r="M23" s="46">
        <f t="shared" si="29"/>
        <v>121564.35</v>
      </c>
      <c r="N23" s="46">
        <f t="shared" si="29"/>
        <v>56730.03</v>
      </c>
      <c r="O23" s="46">
        <f t="shared" si="29"/>
        <v>0</v>
      </c>
      <c r="P23" s="46">
        <f t="shared" si="29"/>
        <v>64834.32</v>
      </c>
      <c r="Q23" s="46">
        <f t="shared" si="29"/>
        <v>0</v>
      </c>
      <c r="R23" s="46">
        <f t="shared" si="29"/>
        <v>145877.21999999997</v>
      </c>
      <c r="S23" s="46">
        <f t="shared" si="29"/>
        <v>68076.035999999993</v>
      </c>
      <c r="T23" s="46">
        <f t="shared" si="29"/>
        <v>0</v>
      </c>
      <c r="U23" s="46">
        <f t="shared" si="29"/>
        <v>77801.183999999994</v>
      </c>
      <c r="V23" s="46">
        <f t="shared" si="29"/>
        <v>0</v>
      </c>
    </row>
    <row r="24" spans="1:22" s="160" customFormat="1" ht="33.75" customHeight="1" x14ac:dyDescent="0.25">
      <c r="A24" s="173" t="s">
        <v>41</v>
      </c>
      <c r="B24" s="172" t="s">
        <v>188</v>
      </c>
      <c r="C24" s="168">
        <v>8104.29</v>
      </c>
      <c r="D24" s="221">
        <f>ROUND($C24,2)</f>
        <v>8104.29</v>
      </c>
      <c r="E24" s="221">
        <f t="shared" ref="E24:G25" si="30">D24</f>
        <v>8104.29</v>
      </c>
      <c r="F24" s="221">
        <f t="shared" si="30"/>
        <v>8104.29</v>
      </c>
      <c r="G24" s="221">
        <f t="shared" si="30"/>
        <v>8104.29</v>
      </c>
      <c r="H24" s="183">
        <f>SUM(I24:L24)</f>
        <v>15</v>
      </c>
      <c r="I24" s="183">
        <f>I22</f>
        <v>7</v>
      </c>
      <c r="J24" s="183">
        <f>J22</f>
        <v>0</v>
      </c>
      <c r="K24" s="183">
        <f>K22</f>
        <v>8</v>
      </c>
      <c r="L24" s="183">
        <f>L22</f>
        <v>0</v>
      </c>
      <c r="M24" s="171">
        <f>SUM(N24:Q24)</f>
        <v>121564.35</v>
      </c>
      <c r="N24" s="183">
        <f t="shared" ref="N24:Q25" si="31">D24*I24</f>
        <v>56730.03</v>
      </c>
      <c r="O24" s="183">
        <f t="shared" si="31"/>
        <v>0</v>
      </c>
      <c r="P24" s="183">
        <f t="shared" si="31"/>
        <v>64834.32</v>
      </c>
      <c r="Q24" s="183">
        <f t="shared" si="31"/>
        <v>0</v>
      </c>
      <c r="R24" s="171">
        <f>SUM(S24:V24)</f>
        <v>145877.21999999997</v>
      </c>
      <c r="S24" s="183">
        <f t="shared" ref="S24:V25" si="32">N24*1.2</f>
        <v>68076.035999999993</v>
      </c>
      <c r="T24" s="183">
        <f t="shared" si="32"/>
        <v>0</v>
      </c>
      <c r="U24" s="183">
        <f t="shared" si="32"/>
        <v>77801.183999999994</v>
      </c>
      <c r="V24" s="183">
        <f t="shared" si="32"/>
        <v>0</v>
      </c>
    </row>
    <row r="25" spans="1:22" s="160" customFormat="1" ht="33.75" hidden="1" customHeight="1" x14ac:dyDescent="0.25">
      <c r="A25" s="173" t="s">
        <v>40</v>
      </c>
      <c r="B25" s="170" t="s">
        <v>25</v>
      </c>
      <c r="C25" s="168">
        <v>15525.41</v>
      </c>
      <c r="D25" s="221">
        <f>ROUND($C25,2)</f>
        <v>15525.41</v>
      </c>
      <c r="E25" s="221">
        <f t="shared" si="30"/>
        <v>15525.41</v>
      </c>
      <c r="F25" s="221">
        <f t="shared" si="30"/>
        <v>15525.41</v>
      </c>
      <c r="G25" s="221">
        <f t="shared" si="30"/>
        <v>15525.41</v>
      </c>
      <c r="H25" s="183">
        <f>SUM(I25:L25)</f>
        <v>0</v>
      </c>
      <c r="I25" s="183">
        <v>0</v>
      </c>
      <c r="J25" s="183">
        <f>J24</f>
        <v>0</v>
      </c>
      <c r="K25" s="183">
        <v>0</v>
      </c>
      <c r="L25" s="183">
        <v>0</v>
      </c>
      <c r="M25" s="171">
        <f>SUM(N25:Q25)</f>
        <v>0</v>
      </c>
      <c r="N25" s="183">
        <f t="shared" si="31"/>
        <v>0</v>
      </c>
      <c r="O25" s="183">
        <f t="shared" si="31"/>
        <v>0</v>
      </c>
      <c r="P25" s="183">
        <f t="shared" si="31"/>
        <v>0</v>
      </c>
      <c r="Q25" s="183">
        <f t="shared" si="31"/>
        <v>0</v>
      </c>
      <c r="R25" s="171">
        <f>SUM(S25:V25)</f>
        <v>0</v>
      </c>
      <c r="S25" s="183">
        <f t="shared" si="32"/>
        <v>0</v>
      </c>
      <c r="T25" s="183">
        <f t="shared" si="32"/>
        <v>0</v>
      </c>
      <c r="U25" s="183">
        <f t="shared" si="32"/>
        <v>0</v>
      </c>
      <c r="V25" s="183">
        <f t="shared" si="32"/>
        <v>0</v>
      </c>
    </row>
    <row r="26" spans="1:22" s="160" customFormat="1" ht="33.75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70</v>
      </c>
      <c r="I26" s="48">
        <f>I27</f>
        <v>5</v>
      </c>
      <c r="J26" s="48">
        <f>J27</f>
        <v>35</v>
      </c>
      <c r="K26" s="48">
        <f>K27</f>
        <v>30</v>
      </c>
      <c r="L26" s="48">
        <f>L27</f>
        <v>0</v>
      </c>
      <c r="M26" s="171">
        <f t="shared" ref="M26:V26" si="33">M27+M28+M30</f>
        <v>2733964.8</v>
      </c>
      <c r="N26" s="171">
        <f t="shared" si="33"/>
        <v>195283.19999999998</v>
      </c>
      <c r="O26" s="171">
        <f t="shared" si="33"/>
        <v>1366982.4</v>
      </c>
      <c r="P26" s="171">
        <f t="shared" si="33"/>
        <v>1171699.2</v>
      </c>
      <c r="Q26" s="171">
        <f t="shared" si="33"/>
        <v>0</v>
      </c>
      <c r="R26" s="171">
        <f t="shared" si="33"/>
        <v>3280757.76</v>
      </c>
      <c r="S26" s="171">
        <f t="shared" si="33"/>
        <v>234339.83999999997</v>
      </c>
      <c r="T26" s="171">
        <f t="shared" si="33"/>
        <v>1640378.88</v>
      </c>
      <c r="U26" s="171">
        <f t="shared" si="33"/>
        <v>1406039.04</v>
      </c>
      <c r="V26" s="171">
        <f t="shared" si="33"/>
        <v>0</v>
      </c>
    </row>
    <row r="27" spans="1:22" s="160" customFormat="1" ht="33.75" customHeight="1" x14ac:dyDescent="0.25">
      <c r="A27" s="173" t="s">
        <v>43</v>
      </c>
      <c r="B27" s="170" t="s">
        <v>10</v>
      </c>
      <c r="C27" s="168">
        <v>15961.97</v>
      </c>
      <c r="D27" s="221">
        <f>ROUND($C27,2)</f>
        <v>15961.97</v>
      </c>
      <c r="E27" s="221">
        <f>D27</f>
        <v>15961.97</v>
      </c>
      <c r="F27" s="221">
        <f>E27</f>
        <v>15961.97</v>
      </c>
      <c r="G27" s="221">
        <f>F27</f>
        <v>15961.97</v>
      </c>
      <c r="H27" s="183">
        <f>SUM(I27:L27)</f>
        <v>70</v>
      </c>
      <c r="I27" s="183">
        <v>5</v>
      </c>
      <c r="J27" s="183">
        <v>35</v>
      </c>
      <c r="K27" s="183">
        <v>30</v>
      </c>
      <c r="L27" s="183">
        <v>0</v>
      </c>
      <c r="M27" s="171">
        <f>SUM(N27:Q27)</f>
        <v>1117337.8999999999</v>
      </c>
      <c r="N27" s="183">
        <f>D27*I27</f>
        <v>79809.849999999991</v>
      </c>
      <c r="O27" s="183">
        <f>E27*J27</f>
        <v>558668.94999999995</v>
      </c>
      <c r="P27" s="183">
        <f>F27*K27</f>
        <v>478859.1</v>
      </c>
      <c r="Q27" s="183">
        <f>G27*L27</f>
        <v>0</v>
      </c>
      <c r="R27" s="171">
        <f>SUM(S27:V27)</f>
        <v>1340805.4799999997</v>
      </c>
      <c r="S27" s="183">
        <f>N27*1.2</f>
        <v>95771.819999999992</v>
      </c>
      <c r="T27" s="183">
        <f>O27*1.2</f>
        <v>670402.73999999987</v>
      </c>
      <c r="U27" s="183">
        <f>P27*1.2</f>
        <v>574630.91999999993</v>
      </c>
      <c r="V27" s="183">
        <f>Q27*1.2</f>
        <v>0</v>
      </c>
    </row>
    <row r="28" spans="1:22" s="160" customFormat="1" ht="33.75" customHeight="1" x14ac:dyDescent="0.25">
      <c r="A28" s="173" t="s">
        <v>44</v>
      </c>
      <c r="B28" s="172" t="s">
        <v>192</v>
      </c>
      <c r="C28" s="168"/>
      <c r="D28" s="199"/>
      <c r="E28" s="223"/>
      <c r="F28" s="223"/>
      <c r="G28" s="223"/>
      <c r="H28" s="48">
        <f t="shared" ref="H28:V28" si="34">H29</f>
        <v>70</v>
      </c>
      <c r="I28" s="48">
        <f t="shared" si="34"/>
        <v>5</v>
      </c>
      <c r="J28" s="48">
        <f t="shared" si="34"/>
        <v>35</v>
      </c>
      <c r="K28" s="48">
        <f t="shared" si="34"/>
        <v>30</v>
      </c>
      <c r="L28" s="48">
        <f t="shared" si="34"/>
        <v>0</v>
      </c>
      <c r="M28" s="46">
        <f t="shared" si="34"/>
        <v>1616626.9</v>
      </c>
      <c r="N28" s="46">
        <f t="shared" si="34"/>
        <v>115473.34999999999</v>
      </c>
      <c r="O28" s="46">
        <f t="shared" si="34"/>
        <v>808313.45</v>
      </c>
      <c r="P28" s="46">
        <f t="shared" si="34"/>
        <v>692840.1</v>
      </c>
      <c r="Q28" s="46">
        <f t="shared" si="34"/>
        <v>0</v>
      </c>
      <c r="R28" s="46">
        <f t="shared" si="34"/>
        <v>1939952.2799999998</v>
      </c>
      <c r="S28" s="46">
        <f t="shared" si="34"/>
        <v>138568.01999999999</v>
      </c>
      <c r="T28" s="46">
        <f t="shared" si="34"/>
        <v>969976.1399999999</v>
      </c>
      <c r="U28" s="46">
        <f t="shared" si="34"/>
        <v>831408.12</v>
      </c>
      <c r="V28" s="46">
        <f t="shared" si="34"/>
        <v>0</v>
      </c>
    </row>
    <row r="29" spans="1:22" s="160" customFormat="1" ht="33.75" customHeight="1" x14ac:dyDescent="0.25">
      <c r="A29" s="173" t="s">
        <v>45</v>
      </c>
      <c r="B29" s="172" t="s">
        <v>210</v>
      </c>
      <c r="C29" s="168">
        <v>23094.67</v>
      </c>
      <c r="D29" s="221">
        <f>ROUND($C29,2)</f>
        <v>23094.67</v>
      </c>
      <c r="E29" s="221">
        <f t="shared" ref="E29:G30" si="35">D29</f>
        <v>23094.67</v>
      </c>
      <c r="F29" s="221">
        <f t="shared" si="35"/>
        <v>23094.67</v>
      </c>
      <c r="G29" s="221">
        <f t="shared" si="35"/>
        <v>23094.67</v>
      </c>
      <c r="H29" s="183">
        <f>SUM(I29:L29)</f>
        <v>70</v>
      </c>
      <c r="I29" s="183">
        <f>I27</f>
        <v>5</v>
      </c>
      <c r="J29" s="183">
        <f>J27</f>
        <v>35</v>
      </c>
      <c r="K29" s="183">
        <f>K27</f>
        <v>30</v>
      </c>
      <c r="L29" s="183">
        <f>L27</f>
        <v>0</v>
      </c>
      <c r="M29" s="171">
        <f>SUM(N29:Q29)</f>
        <v>1616626.9</v>
      </c>
      <c r="N29" s="183">
        <f t="shared" ref="N29:Q30" si="36">D29*I29</f>
        <v>115473.34999999999</v>
      </c>
      <c r="O29" s="183">
        <f t="shared" si="36"/>
        <v>808313.45</v>
      </c>
      <c r="P29" s="183">
        <f t="shared" si="36"/>
        <v>692840.1</v>
      </c>
      <c r="Q29" s="183">
        <f t="shared" si="36"/>
        <v>0</v>
      </c>
      <c r="R29" s="171">
        <f>SUM(S29:V29)</f>
        <v>1939952.2799999998</v>
      </c>
      <c r="S29" s="183">
        <f t="shared" ref="S29:V30" si="37">N29*1.2</f>
        <v>138568.01999999999</v>
      </c>
      <c r="T29" s="183">
        <f t="shared" si="37"/>
        <v>969976.1399999999</v>
      </c>
      <c r="U29" s="183">
        <f t="shared" si="37"/>
        <v>831408.12</v>
      </c>
      <c r="V29" s="183">
        <f t="shared" si="37"/>
        <v>0</v>
      </c>
    </row>
    <row r="30" spans="1:22" s="160" customFormat="1" ht="33.75" hidden="1" customHeight="1" x14ac:dyDescent="0.25">
      <c r="A30" s="173" t="s">
        <v>47</v>
      </c>
      <c r="B30" s="170" t="s">
        <v>25</v>
      </c>
      <c r="C30" s="168">
        <v>3675.74</v>
      </c>
      <c r="D30" s="221">
        <f>ROUND($C30,2)</f>
        <v>3675.74</v>
      </c>
      <c r="E30" s="221">
        <f t="shared" si="35"/>
        <v>3675.74</v>
      </c>
      <c r="F30" s="221">
        <f t="shared" si="35"/>
        <v>3675.74</v>
      </c>
      <c r="G30" s="221">
        <f t="shared" si="35"/>
        <v>3675.74</v>
      </c>
      <c r="H30" s="183">
        <f>SUM(I30:L30)</f>
        <v>0</v>
      </c>
      <c r="I30" s="183">
        <v>0</v>
      </c>
      <c r="J30" s="183">
        <v>0</v>
      </c>
      <c r="K30" s="183">
        <v>0</v>
      </c>
      <c r="L30" s="183">
        <v>0</v>
      </c>
      <c r="M30" s="171">
        <f>SUM(N30:Q30)</f>
        <v>0</v>
      </c>
      <c r="N30" s="183">
        <f t="shared" si="36"/>
        <v>0</v>
      </c>
      <c r="O30" s="183">
        <f t="shared" si="36"/>
        <v>0</v>
      </c>
      <c r="P30" s="183">
        <f t="shared" si="36"/>
        <v>0</v>
      </c>
      <c r="Q30" s="183">
        <f t="shared" si="36"/>
        <v>0</v>
      </c>
      <c r="R30" s="171">
        <f>SUM(S30:V30)</f>
        <v>0</v>
      </c>
      <c r="S30" s="183">
        <f t="shared" si="37"/>
        <v>0</v>
      </c>
      <c r="T30" s="183">
        <f t="shared" si="37"/>
        <v>0</v>
      </c>
      <c r="U30" s="183">
        <f t="shared" si="37"/>
        <v>0</v>
      </c>
      <c r="V30" s="183">
        <f t="shared" si="37"/>
        <v>0</v>
      </c>
    </row>
    <row r="31" spans="1:22" s="160" customFormat="1" ht="33.75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227">
        <f t="shared" ref="M31:V31" si="38">M32+M33+M34+M35</f>
        <v>12868644.920000002</v>
      </c>
      <c r="N31" s="169">
        <f t="shared" si="38"/>
        <v>2285529.4700000002</v>
      </c>
      <c r="O31" s="169">
        <f t="shared" si="38"/>
        <v>3703987.0100000002</v>
      </c>
      <c r="P31" s="169">
        <f t="shared" si="38"/>
        <v>6879128.4399999995</v>
      </c>
      <c r="Q31" s="169">
        <f t="shared" si="38"/>
        <v>0</v>
      </c>
      <c r="R31" s="169">
        <f t="shared" si="38"/>
        <v>15442373.903999999</v>
      </c>
      <c r="S31" s="169">
        <f t="shared" si="38"/>
        <v>2742635.3640000001</v>
      </c>
      <c r="T31" s="169">
        <f t="shared" si="38"/>
        <v>4444784.4120000005</v>
      </c>
      <c r="U31" s="169">
        <f t="shared" si="38"/>
        <v>8254954.1279999996</v>
      </c>
      <c r="V31" s="169">
        <f t="shared" si="38"/>
        <v>0</v>
      </c>
    </row>
    <row r="32" spans="1:22" s="160" customFormat="1" ht="33.75" customHeight="1" x14ac:dyDescent="0.25">
      <c r="A32" s="173" t="s">
        <v>48</v>
      </c>
      <c r="B32" s="174" t="s">
        <v>28</v>
      </c>
      <c r="C32" s="168">
        <v>57163.65</v>
      </c>
      <c r="D32" s="221">
        <f>ROUND($C32,2)</f>
        <v>57163.65</v>
      </c>
      <c r="E32" s="221">
        <f t="shared" ref="E32:G35" si="39">D32</f>
        <v>57163.65</v>
      </c>
      <c r="F32" s="221">
        <f t="shared" si="39"/>
        <v>57163.65</v>
      </c>
      <c r="G32" s="221">
        <f t="shared" si="39"/>
        <v>57163.65</v>
      </c>
      <c r="H32" s="183">
        <f>SUM(I32:L32)</f>
        <v>144</v>
      </c>
      <c r="I32" s="183">
        <v>0</v>
      </c>
      <c r="J32" s="183">
        <v>37</v>
      </c>
      <c r="K32" s="183">
        <v>107</v>
      </c>
      <c r="L32" s="183">
        <v>0</v>
      </c>
      <c r="M32" s="171">
        <f>SUM(N32:Q32)</f>
        <v>8231565.5999999996</v>
      </c>
      <c r="N32" s="183">
        <f t="shared" ref="N32:Q35" si="40">D32*I32</f>
        <v>0</v>
      </c>
      <c r="O32" s="183">
        <f t="shared" si="40"/>
        <v>2115055.0500000003</v>
      </c>
      <c r="P32" s="183">
        <f t="shared" si="40"/>
        <v>6116510.5499999998</v>
      </c>
      <c r="Q32" s="183">
        <f t="shared" si="40"/>
        <v>0</v>
      </c>
      <c r="R32" s="171">
        <f>SUM(S32:V32)</f>
        <v>9877878.7199999988</v>
      </c>
      <c r="S32" s="183">
        <f t="shared" ref="S32:V35" si="41">N32*1.2</f>
        <v>0</v>
      </c>
      <c r="T32" s="183">
        <f t="shared" si="41"/>
        <v>2538066.06</v>
      </c>
      <c r="U32" s="183">
        <f t="shared" si="41"/>
        <v>7339812.6599999992</v>
      </c>
      <c r="V32" s="183">
        <f t="shared" si="41"/>
        <v>0</v>
      </c>
    </row>
    <row r="33" spans="1:22" s="160" customFormat="1" ht="33.75" customHeight="1" x14ac:dyDescent="0.25">
      <c r="A33" s="173" t="s">
        <v>49</v>
      </c>
      <c r="B33" s="170" t="s">
        <v>29</v>
      </c>
      <c r="C33" s="168">
        <v>7127.27</v>
      </c>
      <c r="D33" s="221">
        <f>ROUND($C33,2)</f>
        <v>7127.27</v>
      </c>
      <c r="E33" s="221">
        <f t="shared" si="39"/>
        <v>7127.27</v>
      </c>
      <c r="F33" s="221">
        <f t="shared" si="39"/>
        <v>7127.27</v>
      </c>
      <c r="G33" s="221">
        <f t="shared" si="39"/>
        <v>7127.27</v>
      </c>
      <c r="H33" s="183">
        <f>SUM(I33:L33)</f>
        <v>144</v>
      </c>
      <c r="I33" s="183">
        <v>0</v>
      </c>
      <c r="J33" s="183">
        <f>J32</f>
        <v>37</v>
      </c>
      <c r="K33" s="183">
        <f>K32</f>
        <v>107</v>
      </c>
      <c r="L33" s="183">
        <v>0</v>
      </c>
      <c r="M33" s="171">
        <f>SUM(N33:Q33)</f>
        <v>1026326.88</v>
      </c>
      <c r="N33" s="183">
        <f t="shared" si="40"/>
        <v>0</v>
      </c>
      <c r="O33" s="183">
        <f t="shared" si="40"/>
        <v>263708.99</v>
      </c>
      <c r="P33" s="183">
        <f t="shared" si="40"/>
        <v>762617.89</v>
      </c>
      <c r="Q33" s="183">
        <f t="shared" si="40"/>
        <v>0</v>
      </c>
      <c r="R33" s="171">
        <f>SUM(S33:V33)</f>
        <v>1231592.2560000001</v>
      </c>
      <c r="S33" s="183">
        <f t="shared" si="41"/>
        <v>0</v>
      </c>
      <c r="T33" s="183">
        <f t="shared" si="41"/>
        <v>316450.788</v>
      </c>
      <c r="U33" s="183">
        <f t="shared" si="41"/>
        <v>915141.46799999999</v>
      </c>
      <c r="V33" s="183">
        <f t="shared" si="41"/>
        <v>0</v>
      </c>
    </row>
    <row r="34" spans="1:22" s="160" customFormat="1" ht="33.75" customHeight="1" x14ac:dyDescent="0.25">
      <c r="A34" s="173" t="s">
        <v>50</v>
      </c>
      <c r="B34" s="170" t="s">
        <v>30</v>
      </c>
      <c r="C34" s="168">
        <v>16373.28</v>
      </c>
      <c r="D34" s="221">
        <f>ROUND($C34,2)</f>
        <v>16373.28</v>
      </c>
      <c r="E34" s="221">
        <f t="shared" si="39"/>
        <v>16373.28</v>
      </c>
      <c r="F34" s="221">
        <f t="shared" si="39"/>
        <v>16373.28</v>
      </c>
      <c r="G34" s="221">
        <f t="shared" si="39"/>
        <v>16373.28</v>
      </c>
      <c r="H34" s="183">
        <f>SUM(I34:L34)</f>
        <v>188</v>
      </c>
      <c r="I34" s="183">
        <v>119</v>
      </c>
      <c r="J34" s="183">
        <v>69</v>
      </c>
      <c r="K34" s="183">
        <v>0</v>
      </c>
      <c r="L34" s="183">
        <v>0</v>
      </c>
      <c r="M34" s="171">
        <f>SUM(N34:Q34)</f>
        <v>3078176.64</v>
      </c>
      <c r="N34" s="183">
        <f t="shared" si="40"/>
        <v>1948420.32</v>
      </c>
      <c r="O34" s="183">
        <f t="shared" si="40"/>
        <v>1129756.32</v>
      </c>
      <c r="P34" s="183">
        <f t="shared" si="40"/>
        <v>0</v>
      </c>
      <c r="Q34" s="183">
        <f t="shared" si="40"/>
        <v>0</v>
      </c>
      <c r="R34" s="171">
        <f>SUM(S34:V34)</f>
        <v>3693811.9680000003</v>
      </c>
      <c r="S34" s="183">
        <f t="shared" si="41"/>
        <v>2338104.3840000001</v>
      </c>
      <c r="T34" s="183">
        <f t="shared" si="41"/>
        <v>1355707.584</v>
      </c>
      <c r="U34" s="183">
        <f t="shared" si="41"/>
        <v>0</v>
      </c>
      <c r="V34" s="183">
        <f t="shared" si="41"/>
        <v>0</v>
      </c>
    </row>
    <row r="35" spans="1:22" s="160" customFormat="1" ht="33.75" customHeight="1" x14ac:dyDescent="0.25">
      <c r="A35" s="173" t="s">
        <v>51</v>
      </c>
      <c r="B35" s="170" t="s">
        <v>31</v>
      </c>
      <c r="C35" s="168">
        <v>2832.85</v>
      </c>
      <c r="D35" s="221">
        <f>ROUND($C35,2)</f>
        <v>2832.85</v>
      </c>
      <c r="E35" s="221">
        <f t="shared" si="39"/>
        <v>2832.85</v>
      </c>
      <c r="F35" s="221">
        <f t="shared" si="39"/>
        <v>2832.85</v>
      </c>
      <c r="G35" s="221">
        <f t="shared" si="39"/>
        <v>2832.85</v>
      </c>
      <c r="H35" s="183">
        <f>SUM(I35:L35)</f>
        <v>188</v>
      </c>
      <c r="I35" s="183">
        <f>I34</f>
        <v>119</v>
      </c>
      <c r="J35" s="183">
        <f>J34</f>
        <v>69</v>
      </c>
      <c r="K35" s="183">
        <f>K34</f>
        <v>0</v>
      </c>
      <c r="L35" s="183">
        <f>L34</f>
        <v>0</v>
      </c>
      <c r="M35" s="171">
        <f>SUM(N35:Q35)</f>
        <v>532575.79999999993</v>
      </c>
      <c r="N35" s="183">
        <f t="shared" si="40"/>
        <v>337109.14999999997</v>
      </c>
      <c r="O35" s="183">
        <f t="shared" si="40"/>
        <v>195466.65</v>
      </c>
      <c r="P35" s="183">
        <f t="shared" si="40"/>
        <v>0</v>
      </c>
      <c r="Q35" s="183">
        <f t="shared" si="40"/>
        <v>0</v>
      </c>
      <c r="R35" s="171">
        <f>SUM(S35:V35)</f>
        <v>639090.96</v>
      </c>
      <c r="S35" s="183">
        <f t="shared" si="41"/>
        <v>404530.97999999992</v>
      </c>
      <c r="T35" s="183">
        <f t="shared" si="41"/>
        <v>234559.97999999998</v>
      </c>
      <c r="U35" s="183">
        <f t="shared" si="41"/>
        <v>0</v>
      </c>
      <c r="V35" s="183">
        <f t="shared" si="41"/>
        <v>0</v>
      </c>
    </row>
    <row r="36" spans="1:22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>M9+M15+M20+M31</f>
        <v>29586493.370000001</v>
      </c>
      <c r="N36" s="177">
        <f t="shared" ref="N36:V36" si="42">N9+N15+N20+N31</f>
        <v>8871153.4299999997</v>
      </c>
      <c r="O36" s="177">
        <f t="shared" si="42"/>
        <v>7263975.0600000005</v>
      </c>
      <c r="P36" s="177">
        <f t="shared" si="42"/>
        <v>13451364.879999999</v>
      </c>
      <c r="Q36" s="177">
        <f t="shared" si="42"/>
        <v>0</v>
      </c>
      <c r="R36" s="177">
        <f t="shared" si="42"/>
        <v>35503792.044</v>
      </c>
      <c r="S36" s="177">
        <f t="shared" si="42"/>
        <v>10645384.116</v>
      </c>
      <c r="T36" s="177">
        <f t="shared" si="42"/>
        <v>8716770.0720000006</v>
      </c>
      <c r="U36" s="177">
        <f t="shared" si="42"/>
        <v>16141637.855999999</v>
      </c>
      <c r="V36" s="177">
        <f t="shared" si="42"/>
        <v>0</v>
      </c>
    </row>
    <row r="37" spans="1:22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1387</v>
      </c>
      <c r="I37" s="181"/>
      <c r="J37" s="181"/>
      <c r="K37" s="181"/>
      <c r="L37" s="181"/>
      <c r="M37" s="178">
        <f>M9+M15+M20</f>
        <v>16717848.449999999</v>
      </c>
      <c r="N37" s="178"/>
      <c r="O37" s="178"/>
      <c r="P37" s="178"/>
      <c r="Q37" s="178"/>
      <c r="R37" s="178">
        <f>R9+R15+R20</f>
        <v>20061418.139999997</v>
      </c>
      <c r="S37" s="147"/>
      <c r="T37" s="147"/>
      <c r="U37" s="147"/>
      <c r="V37" s="147"/>
    </row>
    <row r="38" spans="1:22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144</v>
      </c>
      <c r="I38" s="181"/>
      <c r="J38" s="181"/>
      <c r="K38" s="181"/>
      <c r="L38" s="181"/>
      <c r="M38" s="178">
        <f>M32+M33</f>
        <v>9257892.4800000004</v>
      </c>
      <c r="N38" s="178"/>
      <c r="O38" s="178"/>
      <c r="P38" s="178"/>
      <c r="Q38" s="178"/>
      <c r="R38" s="178">
        <f>R32+R33</f>
        <v>11109470.976</v>
      </c>
      <c r="S38" s="147"/>
      <c r="T38" s="147"/>
      <c r="U38" s="147"/>
      <c r="V38" s="147"/>
    </row>
    <row r="39" spans="1:22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188</v>
      </c>
      <c r="I39" s="181"/>
      <c r="J39" s="181"/>
      <c r="K39" s="181"/>
      <c r="L39" s="181"/>
      <c r="M39" s="178">
        <f>M34+M35</f>
        <v>3610752.44</v>
      </c>
      <c r="N39" s="178"/>
      <c r="O39" s="178"/>
      <c r="P39" s="178"/>
      <c r="Q39" s="178"/>
      <c r="R39" s="178">
        <f>R34+R35</f>
        <v>4332902.9280000003</v>
      </c>
      <c r="S39" s="147"/>
      <c r="T39" s="147"/>
      <c r="U39" s="147"/>
      <c r="V39" s="147"/>
    </row>
    <row r="40" spans="1:22" x14ac:dyDescent="0.25">
      <c r="A40" s="163"/>
      <c r="B40" s="164"/>
      <c r="C40" s="165"/>
      <c r="D40" s="165"/>
      <c r="E40" s="165"/>
      <c r="F40" s="165"/>
      <c r="G40" s="165"/>
    </row>
    <row r="41" spans="1:22" x14ac:dyDescent="0.25"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2" x14ac:dyDescent="0.25">
      <c r="M43" s="184"/>
      <c r="N43" s="196"/>
      <c r="O43" s="196"/>
      <c r="P43" s="196"/>
      <c r="Q43" s="196"/>
      <c r="R43" s="196"/>
      <c r="S43" s="196"/>
      <c r="T43" s="196"/>
      <c r="U43" s="196"/>
      <c r="V43" s="196"/>
    </row>
    <row r="44" spans="1:22" hidden="1" x14ac:dyDescent="0.25">
      <c r="D44" s="161" t="s">
        <v>204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96"/>
      <c r="O44" s="196"/>
      <c r="P44" s="196"/>
      <c r="Q44" s="196"/>
      <c r="R44" s="196"/>
      <c r="S44" s="196"/>
      <c r="T44" s="196"/>
      <c r="U44" s="196"/>
      <c r="V44" s="196"/>
    </row>
    <row r="45" spans="1:22" hidden="1" x14ac:dyDescent="0.25">
      <c r="C45" s="198" t="s">
        <v>188</v>
      </c>
      <c r="D45" s="161">
        <f>M12+M18+M23+M28</f>
        <v>3530223.3499999996</v>
      </c>
      <c r="E45" s="161">
        <f>N12+N18+N23+N28</f>
        <v>991263.17999999993</v>
      </c>
      <c r="F45" s="161">
        <f>O12+O18+O23+O28</f>
        <v>1097172.3499999999</v>
      </c>
      <c r="G45" s="161">
        <f>P12+P18+P23+P28</f>
        <v>1441787.8199999998</v>
      </c>
      <c r="H45" s="161">
        <f>Q12+Q18+Q23+Q28</f>
        <v>0</v>
      </c>
      <c r="N45" s="196"/>
      <c r="O45" s="196"/>
      <c r="P45" s="196"/>
      <c r="Q45" s="196"/>
      <c r="R45" s="196"/>
      <c r="S45" s="196"/>
      <c r="T45" s="196"/>
      <c r="U45" s="196"/>
      <c r="V45" s="196"/>
    </row>
    <row r="46" spans="1:22" hidden="1" x14ac:dyDescent="0.25">
      <c r="C46" s="198" t="s">
        <v>10</v>
      </c>
      <c r="D46" s="161">
        <f>M10+M16+M22+M27</f>
        <v>12541473.199999999</v>
      </c>
      <c r="E46" s="161">
        <f>N10+N16+N22+N27</f>
        <v>5285719.5799999991</v>
      </c>
      <c r="F46" s="161">
        <f>O10+O16+O22+O27</f>
        <v>2353111.6</v>
      </c>
      <c r="G46" s="161">
        <f>P10+P16+P22+P27</f>
        <v>4902642.0199999996</v>
      </c>
      <c r="H46" s="161">
        <f>Q10+Q16+Q22+Q27</f>
        <v>0</v>
      </c>
      <c r="M46" s="184"/>
      <c r="N46" s="196"/>
      <c r="O46" s="196"/>
      <c r="P46" s="196"/>
      <c r="Q46" s="196"/>
      <c r="R46" s="196"/>
      <c r="S46" s="196"/>
      <c r="T46" s="196"/>
      <c r="U46" s="196"/>
      <c r="V46" s="196"/>
    </row>
    <row r="47" spans="1:22" hidden="1" x14ac:dyDescent="0.25">
      <c r="C47" s="198" t="s">
        <v>20</v>
      </c>
      <c r="D47" s="161">
        <f>M11+M17</f>
        <v>646151.89999999991</v>
      </c>
      <c r="E47" s="161">
        <f>N11+N17</f>
        <v>308641.2</v>
      </c>
      <c r="F47" s="161">
        <f>O11+O17</f>
        <v>109704.09999999999</v>
      </c>
      <c r="G47" s="161">
        <f>P11+P17</f>
        <v>227806.59999999998</v>
      </c>
      <c r="H47" s="161">
        <f>Q11+Q17</f>
        <v>0</v>
      </c>
      <c r="N47" s="196"/>
      <c r="O47" s="196"/>
      <c r="P47" s="196"/>
      <c r="Q47" s="196"/>
      <c r="R47" s="196"/>
      <c r="S47" s="196"/>
      <c r="T47" s="196"/>
      <c r="U47" s="196"/>
      <c r="V47" s="196"/>
    </row>
    <row r="48" spans="1:22" hidden="1" x14ac:dyDescent="0.25">
      <c r="C48" s="198" t="s">
        <v>198</v>
      </c>
      <c r="D48" s="161">
        <f>M25+M30</f>
        <v>0</v>
      </c>
      <c r="E48" s="161">
        <f>N25+N30</f>
        <v>0</v>
      </c>
      <c r="F48" s="161">
        <f>O25+O30</f>
        <v>0</v>
      </c>
      <c r="G48" s="161">
        <f>P25+P30</f>
        <v>0</v>
      </c>
      <c r="H48" s="161">
        <f>Q25+Q30</f>
        <v>0</v>
      </c>
      <c r="N48" s="196"/>
      <c r="O48" s="196"/>
      <c r="P48" s="196"/>
      <c r="Q48" s="196"/>
      <c r="R48" s="196"/>
      <c r="S48" s="196"/>
      <c r="T48" s="196"/>
      <c r="U48" s="196"/>
      <c r="V48" s="196"/>
    </row>
    <row r="49" spans="3:22" hidden="1" x14ac:dyDescent="0.25">
      <c r="C49" s="198" t="s">
        <v>199</v>
      </c>
      <c r="D49" s="161">
        <f>M32</f>
        <v>8231565.5999999996</v>
      </c>
      <c r="E49" s="161">
        <f t="shared" ref="E49:H52" si="43">N32</f>
        <v>0</v>
      </c>
      <c r="F49" s="161">
        <f t="shared" si="43"/>
        <v>2115055.0500000003</v>
      </c>
      <c r="G49" s="161">
        <f t="shared" si="43"/>
        <v>6116510.5499999998</v>
      </c>
      <c r="H49" s="161">
        <f t="shared" si="43"/>
        <v>0</v>
      </c>
      <c r="N49" s="196"/>
      <c r="O49" s="196"/>
      <c r="P49" s="196"/>
      <c r="Q49" s="196"/>
      <c r="R49" s="196"/>
      <c r="S49" s="196"/>
      <c r="T49" s="196"/>
      <c r="U49" s="196"/>
      <c r="V49" s="196"/>
    </row>
    <row r="50" spans="3:22" hidden="1" x14ac:dyDescent="0.25">
      <c r="C50" s="198" t="s">
        <v>200</v>
      </c>
      <c r="D50" s="161">
        <f>M33</f>
        <v>1026326.88</v>
      </c>
      <c r="E50" s="161">
        <f t="shared" si="43"/>
        <v>0</v>
      </c>
      <c r="F50" s="161">
        <f t="shared" si="43"/>
        <v>263708.99</v>
      </c>
      <c r="G50" s="161">
        <f t="shared" si="43"/>
        <v>762617.89</v>
      </c>
      <c r="H50" s="161">
        <f t="shared" si="43"/>
        <v>0</v>
      </c>
      <c r="N50" s="196"/>
      <c r="O50" s="196"/>
      <c r="P50" s="196"/>
      <c r="Q50" s="196"/>
      <c r="R50" s="196"/>
      <c r="S50" s="196"/>
      <c r="T50" s="196"/>
      <c r="U50" s="196"/>
      <c r="V50" s="196"/>
    </row>
    <row r="51" spans="3:22" hidden="1" x14ac:dyDescent="0.25">
      <c r="C51" s="198" t="s">
        <v>201</v>
      </c>
      <c r="D51" s="161">
        <f>M34</f>
        <v>3078176.64</v>
      </c>
      <c r="E51" s="161">
        <f t="shared" si="43"/>
        <v>1948420.32</v>
      </c>
      <c r="F51" s="161">
        <f t="shared" si="43"/>
        <v>1129756.32</v>
      </c>
      <c r="G51" s="161">
        <f t="shared" si="43"/>
        <v>0</v>
      </c>
      <c r="H51" s="161">
        <f t="shared" si="43"/>
        <v>0</v>
      </c>
      <c r="N51" s="196"/>
      <c r="O51" s="196"/>
      <c r="P51" s="196"/>
      <c r="Q51" s="196"/>
      <c r="R51" s="196"/>
      <c r="S51" s="196"/>
      <c r="T51" s="196"/>
      <c r="U51" s="196"/>
      <c r="V51" s="196"/>
    </row>
    <row r="52" spans="3:22" hidden="1" x14ac:dyDescent="0.25">
      <c r="C52" s="198" t="s">
        <v>202</v>
      </c>
      <c r="D52" s="161">
        <f>M35</f>
        <v>532575.79999999993</v>
      </c>
      <c r="E52" s="161">
        <f t="shared" si="43"/>
        <v>337109.14999999997</v>
      </c>
      <c r="F52" s="161">
        <f t="shared" si="43"/>
        <v>195466.65</v>
      </c>
      <c r="G52" s="161">
        <f t="shared" si="43"/>
        <v>0</v>
      </c>
      <c r="H52" s="161">
        <f t="shared" si="43"/>
        <v>0</v>
      </c>
      <c r="N52" s="196"/>
      <c r="O52" s="196"/>
      <c r="P52" s="196"/>
      <c r="Q52" s="196"/>
      <c r="R52" s="196"/>
      <c r="S52" s="196"/>
      <c r="T52" s="196"/>
      <c r="U52" s="196"/>
      <c r="V52" s="196"/>
    </row>
    <row r="53" spans="3:22" hidden="1" x14ac:dyDescent="0.25">
      <c r="C53" s="198"/>
      <c r="E53" s="161">
        <f>SUM(E45:E52)</f>
        <v>8871153.4299999997</v>
      </c>
      <c r="F53" s="161">
        <f>SUM(F45:F52)</f>
        <v>7263975.0600000015</v>
      </c>
      <c r="G53" s="161">
        <f>SUM(G45:G52)</f>
        <v>13451364.879999999</v>
      </c>
      <c r="H53" s="161">
        <f>SUM(H45:H52)</f>
        <v>0</v>
      </c>
      <c r="N53" s="196"/>
      <c r="O53" s="196"/>
      <c r="P53" s="196"/>
      <c r="Q53" s="196"/>
      <c r="R53" s="196"/>
      <c r="S53" s="196"/>
      <c r="T53" s="196"/>
      <c r="U53" s="196"/>
      <c r="V53" s="196"/>
    </row>
    <row r="54" spans="3:22" hidden="1" x14ac:dyDescent="0.25">
      <c r="C54" s="198" t="s">
        <v>203</v>
      </c>
      <c r="D54" s="161">
        <f>M36-SUM(D45:D52)+M36-SUM(E45:H52)</f>
        <v>0</v>
      </c>
      <c r="N54" s="196"/>
      <c r="O54" s="196"/>
      <c r="P54" s="196"/>
      <c r="Q54" s="196"/>
      <c r="R54" s="196"/>
      <c r="S54" s="196"/>
      <c r="T54" s="196"/>
      <c r="U54" s="196"/>
      <c r="V54" s="196"/>
    </row>
    <row r="55" spans="3:22" hidden="1" x14ac:dyDescent="0.25">
      <c r="L55" s="184"/>
      <c r="M55" s="196"/>
      <c r="N55" s="196"/>
      <c r="O55" s="196"/>
      <c r="P55" s="196"/>
      <c r="Q55" s="196"/>
      <c r="R55" s="196"/>
      <c r="S55" s="196"/>
      <c r="T55" s="196"/>
      <c r="U55" s="196"/>
      <c r="V55" s="196"/>
    </row>
    <row r="56" spans="3:22" hidden="1" x14ac:dyDescent="0.25">
      <c r="L56" s="184"/>
      <c r="M56" s="196"/>
      <c r="N56" s="196"/>
      <c r="O56" s="196"/>
      <c r="P56" s="196"/>
      <c r="Q56" s="196"/>
      <c r="R56" s="196"/>
      <c r="S56" s="196"/>
      <c r="T56" s="196"/>
      <c r="U56" s="196"/>
      <c r="V56" s="196"/>
    </row>
    <row r="57" spans="3:22" x14ac:dyDescent="0.25">
      <c r="N57" s="196"/>
      <c r="O57" s="196"/>
      <c r="P57" s="196"/>
      <c r="Q57" s="196"/>
      <c r="R57" s="196"/>
      <c r="S57" s="196"/>
      <c r="T57" s="196"/>
      <c r="U57" s="196"/>
      <c r="V57" s="196"/>
    </row>
    <row r="58" spans="3:22" x14ac:dyDescent="0.25">
      <c r="M58" s="184"/>
      <c r="N58" s="196"/>
      <c r="O58" s="196"/>
      <c r="P58" s="196"/>
      <c r="Q58" s="196"/>
      <c r="R58" s="196"/>
      <c r="S58" s="196"/>
      <c r="T58" s="196"/>
      <c r="U58" s="196"/>
      <c r="V58" s="196"/>
    </row>
    <row r="59" spans="3:22" x14ac:dyDescent="0.25">
      <c r="M59" s="184"/>
      <c r="N59" s="196"/>
      <c r="O59" s="196"/>
      <c r="P59" s="196"/>
      <c r="Q59" s="196"/>
      <c r="R59" s="196"/>
      <c r="S59" s="196"/>
      <c r="T59" s="196"/>
      <c r="U59" s="196"/>
      <c r="V59" s="196"/>
    </row>
    <row r="61" spans="3:22" x14ac:dyDescent="0.25">
      <c r="M61" s="184"/>
    </row>
    <row r="67" spans="13:13" x14ac:dyDescent="0.25">
      <c r="M67" s="184"/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8"/>
  <sheetViews>
    <sheetView topLeftCell="A24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customHeight="1" x14ac:dyDescent="0.3">
      <c r="A2" s="232" t="str">
        <f>_xlfn.CONCAT("Расчет стоимости проекта ИСУ на ",C5," год")</f>
        <v>Расчет стоимости проекта ИСУ на 2026 год</v>
      </c>
      <c r="B2" s="232"/>
      <c r="C2" s="232"/>
      <c r="D2" s="186"/>
      <c r="E2" s="186"/>
      <c r="F2" s="186"/>
      <c r="G2" s="186"/>
      <c r="H2" s="200"/>
      <c r="J2" s="200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55" t="s">
        <v>146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4" ht="15.75" x14ac:dyDescent="0.25">
      <c r="A5" s="16" t="s">
        <v>6</v>
      </c>
      <c r="B5" s="17"/>
      <c r="C5" s="190">
        <v>2026</v>
      </c>
      <c r="D5" s="256" t="s">
        <v>190</v>
      </c>
      <c r="E5" s="240"/>
      <c r="F5" s="240"/>
      <c r="G5" s="257"/>
      <c r="H5" s="258" t="s">
        <v>60</v>
      </c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</row>
    <row r="6" spans="1:24" s="159" customFormat="1" ht="15.75" customHeight="1" x14ac:dyDescent="0.25">
      <c r="A6" s="233" t="s">
        <v>2</v>
      </c>
      <c r="B6" s="259" t="s">
        <v>1</v>
      </c>
      <c r="C6" s="260" t="s">
        <v>189</v>
      </c>
      <c r="D6" s="187"/>
      <c r="E6" s="187"/>
      <c r="F6" s="187"/>
      <c r="G6" s="187"/>
      <c r="H6" s="252" t="s">
        <v>54</v>
      </c>
      <c r="I6" s="252"/>
      <c r="J6" s="252"/>
      <c r="K6" s="252"/>
      <c r="L6" s="252"/>
      <c r="M6" s="262" t="s">
        <v>55</v>
      </c>
      <c r="N6" s="262"/>
      <c r="O6" s="262"/>
      <c r="P6" s="262"/>
      <c r="Q6" s="262"/>
      <c r="R6" s="262" t="s">
        <v>169</v>
      </c>
      <c r="S6" s="262"/>
      <c r="T6" s="262"/>
      <c r="U6" s="262"/>
      <c r="V6" s="262"/>
    </row>
    <row r="7" spans="1:24" s="159" customFormat="1" ht="46.5" customHeight="1" x14ac:dyDescent="0.25">
      <c r="A7" s="233"/>
      <c r="B7" s="260"/>
      <c r="C7" s="260"/>
      <c r="D7" s="188" t="s">
        <v>147</v>
      </c>
      <c r="E7" s="188" t="s">
        <v>148</v>
      </c>
      <c r="F7" s="188" t="s">
        <v>149</v>
      </c>
      <c r="G7" s="188" t="s">
        <v>150</v>
      </c>
      <c r="H7" s="230">
        <f>C5</f>
        <v>2026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>
        <f>C5</f>
        <v>2026</v>
      </c>
      <c r="N7" s="230" t="s">
        <v>147</v>
      </c>
      <c r="O7" s="230" t="s">
        <v>148</v>
      </c>
      <c r="P7" s="230" t="s">
        <v>149</v>
      </c>
      <c r="Q7" s="230" t="s">
        <v>150</v>
      </c>
      <c r="R7" s="230">
        <f>C5</f>
        <v>2026</v>
      </c>
      <c r="S7" s="230" t="s">
        <v>147</v>
      </c>
      <c r="T7" s="230" t="s">
        <v>148</v>
      </c>
      <c r="U7" s="230" t="s">
        <v>149</v>
      </c>
      <c r="V7" s="230" t="s">
        <v>150</v>
      </c>
    </row>
    <row r="8" spans="1:24" s="159" customFormat="1" ht="30.75" customHeight="1" x14ac:dyDescent="0.25">
      <c r="A8" s="233"/>
      <c r="B8" s="261"/>
      <c r="C8" s="261"/>
      <c r="D8" s="189"/>
      <c r="E8" s="189"/>
      <c r="F8" s="189"/>
      <c r="G8" s="189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1220</v>
      </c>
      <c r="I9" s="169">
        <f>I10</f>
        <v>266</v>
      </c>
      <c r="J9" s="169">
        <f>J10</f>
        <v>333</v>
      </c>
      <c r="K9" s="169">
        <f>K10</f>
        <v>350</v>
      </c>
      <c r="L9" s="169">
        <f>L10</f>
        <v>271</v>
      </c>
      <c r="M9" s="169">
        <f>M10+M11+M12</f>
        <v>13347946.800000001</v>
      </c>
      <c r="N9" s="169">
        <f t="shared" ref="N9:V9" si="0">N10+N11+N12</f>
        <v>2910290.04</v>
      </c>
      <c r="O9" s="169">
        <f t="shared" si="0"/>
        <v>3643333.02</v>
      </c>
      <c r="P9" s="169">
        <f t="shared" si="0"/>
        <v>3829329</v>
      </c>
      <c r="Q9" s="169">
        <f t="shared" si="0"/>
        <v>2964994.74</v>
      </c>
      <c r="R9" s="169">
        <f>R10+R11+R12</f>
        <v>16017536.16</v>
      </c>
      <c r="S9" s="169">
        <f t="shared" si="0"/>
        <v>3492348.0480000004</v>
      </c>
      <c r="T9" s="169">
        <f t="shared" si="0"/>
        <v>4371999.6239999998</v>
      </c>
      <c r="U9" s="169">
        <f t="shared" si="0"/>
        <v>4595194.8</v>
      </c>
      <c r="V9" s="169">
        <f t="shared" si="0"/>
        <v>3557993.6880000001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221">
        <f>ROUND($C10*Индексы!$C10,2)</f>
        <v>8952.5</v>
      </c>
      <c r="E10" s="221">
        <f t="shared" ref="E10:G11" si="1">D10</f>
        <v>8952.5</v>
      </c>
      <c r="F10" s="221">
        <f t="shared" si="1"/>
        <v>8952.5</v>
      </c>
      <c r="G10" s="221">
        <f t="shared" si="1"/>
        <v>8952.5</v>
      </c>
      <c r="H10" s="183">
        <f>SUM(I10:L10)</f>
        <v>1220</v>
      </c>
      <c r="I10" s="183">
        <v>266</v>
      </c>
      <c r="J10" s="183">
        <v>333</v>
      </c>
      <c r="K10" s="183">
        <v>350</v>
      </c>
      <c r="L10" s="183">
        <v>271</v>
      </c>
      <c r="M10" s="171">
        <f>SUM(N10:Q10)</f>
        <v>10922050</v>
      </c>
      <c r="N10" s="183">
        <f t="shared" ref="N10:Q11" si="2">D10*I10</f>
        <v>2381365</v>
      </c>
      <c r="O10" s="183">
        <f t="shared" si="2"/>
        <v>2981182.5</v>
      </c>
      <c r="P10" s="183">
        <f t="shared" si="2"/>
        <v>3133375</v>
      </c>
      <c r="Q10" s="183">
        <f t="shared" si="2"/>
        <v>2426127.5</v>
      </c>
      <c r="R10" s="171">
        <f>SUM(S10:V10)</f>
        <v>13106460</v>
      </c>
      <c r="S10" s="183">
        <f t="shared" ref="S10:V11" si="3">N10*1.2</f>
        <v>2857638</v>
      </c>
      <c r="T10" s="183">
        <f t="shared" si="3"/>
        <v>3577419</v>
      </c>
      <c r="U10" s="183">
        <f t="shared" si="3"/>
        <v>3760050</v>
      </c>
      <c r="V10" s="183">
        <f t="shared" si="3"/>
        <v>2911353</v>
      </c>
      <c r="X10" s="224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221">
        <f>ROUND($C11*Индексы!$C11,2)</f>
        <v>547.32000000000005</v>
      </c>
      <c r="E11" s="221">
        <f t="shared" si="1"/>
        <v>547.32000000000005</v>
      </c>
      <c r="F11" s="221">
        <f t="shared" si="1"/>
        <v>547.32000000000005</v>
      </c>
      <c r="G11" s="221">
        <f t="shared" si="1"/>
        <v>547.32000000000005</v>
      </c>
      <c r="H11" s="183">
        <f>SUM(I11:L11)</f>
        <v>1220</v>
      </c>
      <c r="I11" s="183">
        <f>I10</f>
        <v>266</v>
      </c>
      <c r="J11" s="183">
        <f>J10</f>
        <v>333</v>
      </c>
      <c r="K11" s="183">
        <f>K10</f>
        <v>350</v>
      </c>
      <c r="L11" s="183">
        <f>L10</f>
        <v>271</v>
      </c>
      <c r="M11" s="171">
        <f>SUM(N11:Q11)</f>
        <v>667730.4</v>
      </c>
      <c r="N11" s="183">
        <f t="shared" si="2"/>
        <v>145587.12000000002</v>
      </c>
      <c r="O11" s="183">
        <f t="shared" si="2"/>
        <v>182257.56000000003</v>
      </c>
      <c r="P11" s="183">
        <f t="shared" si="2"/>
        <v>191562.00000000003</v>
      </c>
      <c r="Q11" s="183">
        <f t="shared" si="2"/>
        <v>148323.72</v>
      </c>
      <c r="R11" s="171">
        <f>SUM(S11:V11)</f>
        <v>801276.4800000001</v>
      </c>
      <c r="S11" s="183">
        <f t="shared" si="3"/>
        <v>174704.54400000002</v>
      </c>
      <c r="T11" s="183">
        <f t="shared" si="3"/>
        <v>218709.07200000001</v>
      </c>
      <c r="U11" s="183">
        <f t="shared" si="3"/>
        <v>229874.40000000002</v>
      </c>
      <c r="V11" s="183">
        <f t="shared" si="3"/>
        <v>177988.46400000001</v>
      </c>
      <c r="X11" s="224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1220</v>
      </c>
      <c r="I12" s="46">
        <f t="shared" si="4"/>
        <v>266</v>
      </c>
      <c r="J12" s="46">
        <f t="shared" si="4"/>
        <v>333</v>
      </c>
      <c r="K12" s="46">
        <f t="shared" si="4"/>
        <v>350</v>
      </c>
      <c r="L12" s="46">
        <f t="shared" si="4"/>
        <v>271</v>
      </c>
      <c r="M12" s="46">
        <f>M13+M14</f>
        <v>1758166.4</v>
      </c>
      <c r="N12" s="46">
        <f t="shared" ref="N12:V12" si="5">N13+N14</f>
        <v>383337.92</v>
      </c>
      <c r="O12" s="46">
        <f t="shared" si="5"/>
        <v>479892.95999999996</v>
      </c>
      <c r="P12" s="46">
        <f t="shared" si="5"/>
        <v>504391.99999999994</v>
      </c>
      <c r="Q12" s="46">
        <f t="shared" si="5"/>
        <v>390543.51999999996</v>
      </c>
      <c r="R12" s="46">
        <f t="shared" si="5"/>
        <v>2109799.6799999997</v>
      </c>
      <c r="S12" s="46">
        <f t="shared" si="5"/>
        <v>460005.50399999996</v>
      </c>
      <c r="T12" s="46">
        <f t="shared" si="5"/>
        <v>575871.55199999991</v>
      </c>
      <c r="U12" s="46">
        <f t="shared" si="5"/>
        <v>605270.39999999991</v>
      </c>
      <c r="V12" s="46">
        <f t="shared" si="5"/>
        <v>468652.22399999993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221">
        <f>ROUND($C13*Индексы!$C13,2)</f>
        <v>1441.12</v>
      </c>
      <c r="E13" s="221">
        <f t="shared" ref="E13:G13" si="6">D13</f>
        <v>1441.12</v>
      </c>
      <c r="F13" s="221">
        <f t="shared" si="6"/>
        <v>1441.12</v>
      </c>
      <c r="G13" s="221">
        <f t="shared" si="6"/>
        <v>1441.12</v>
      </c>
      <c r="H13" s="183">
        <f>SUM(I13:L13)</f>
        <v>1220</v>
      </c>
      <c r="I13" s="183">
        <f>I10</f>
        <v>266</v>
      </c>
      <c r="J13" s="183">
        <f>J10</f>
        <v>333</v>
      </c>
      <c r="K13" s="183">
        <f>K10</f>
        <v>350</v>
      </c>
      <c r="L13" s="183">
        <f>L10</f>
        <v>271</v>
      </c>
      <c r="M13" s="171">
        <f>SUM(N13:Q13)</f>
        <v>1758166.4</v>
      </c>
      <c r="N13" s="183">
        <f t="shared" ref="N13:Q13" si="7">D13*I13</f>
        <v>383337.92</v>
      </c>
      <c r="O13" s="183">
        <f t="shared" si="7"/>
        <v>479892.95999999996</v>
      </c>
      <c r="P13" s="183">
        <f t="shared" si="7"/>
        <v>504391.99999999994</v>
      </c>
      <c r="Q13" s="183">
        <f t="shared" si="7"/>
        <v>390543.51999999996</v>
      </c>
      <c r="R13" s="171">
        <f>SUM(S13:V13)</f>
        <v>2109799.6799999997</v>
      </c>
      <c r="S13" s="183">
        <f t="shared" ref="S13:V13" si="8">N13*1.2</f>
        <v>460005.50399999996</v>
      </c>
      <c r="T13" s="183">
        <f t="shared" si="8"/>
        <v>575871.55199999991</v>
      </c>
      <c r="U13" s="183">
        <f t="shared" si="8"/>
        <v>605270.39999999991</v>
      </c>
      <c r="V13" s="183">
        <f t="shared" si="8"/>
        <v>468652.22399999993</v>
      </c>
      <c r="X13" s="224"/>
    </row>
    <row r="14" spans="1:24" s="160" customFormat="1" ht="34.5" customHeight="1" x14ac:dyDescent="0.25">
      <c r="A14" s="166" t="s">
        <v>24</v>
      </c>
      <c r="B14" s="172" t="s">
        <v>208</v>
      </c>
      <c r="C14" s="168">
        <v>1277</v>
      </c>
      <c r="D14" s="221">
        <f>ROUND($C14*Индексы!$C14,2)</f>
        <v>1277</v>
      </c>
      <c r="E14" s="221">
        <f t="shared" ref="E14" si="9">D14</f>
        <v>1277</v>
      </c>
      <c r="F14" s="221">
        <f t="shared" ref="F14" si="10">E14</f>
        <v>1277</v>
      </c>
      <c r="G14" s="221">
        <f t="shared" ref="G14" si="11">F14</f>
        <v>1277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222"/>
      <c r="E15" s="222"/>
      <c r="F15" s="222"/>
      <c r="G15" s="222"/>
      <c r="H15" s="47">
        <f>H16</f>
        <v>3</v>
      </c>
      <c r="I15" s="47">
        <f>I16</f>
        <v>0</v>
      </c>
      <c r="J15" s="47">
        <f>J16</f>
        <v>3</v>
      </c>
      <c r="K15" s="47">
        <f>K16</f>
        <v>0</v>
      </c>
      <c r="L15" s="47">
        <f>L16</f>
        <v>0</v>
      </c>
      <c r="M15" s="169">
        <f t="shared" ref="M15:V15" si="20">M16+M17+M18</f>
        <v>64663.86</v>
      </c>
      <c r="N15" s="47">
        <f t="shared" si="20"/>
        <v>0</v>
      </c>
      <c r="O15" s="47">
        <f t="shared" si="20"/>
        <v>64663.86</v>
      </c>
      <c r="P15" s="47">
        <f t="shared" si="20"/>
        <v>0</v>
      </c>
      <c r="Q15" s="47">
        <f t="shared" si="20"/>
        <v>0</v>
      </c>
      <c r="R15" s="169">
        <f t="shared" ref="R15" si="21">R16+R17+R18</f>
        <v>77596.631999999998</v>
      </c>
      <c r="S15" s="47">
        <f t="shared" si="20"/>
        <v>0</v>
      </c>
      <c r="T15" s="47">
        <f t="shared" si="20"/>
        <v>77596.631999999998</v>
      </c>
      <c r="U15" s="47">
        <f t="shared" si="20"/>
        <v>0</v>
      </c>
      <c r="V15" s="47">
        <f t="shared" si="20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221">
        <f>ROUND($C16*Индексы!$C16,2)</f>
        <v>17055.75</v>
      </c>
      <c r="E16" s="221">
        <f t="shared" ref="E16:G17" si="22">D16</f>
        <v>17055.75</v>
      </c>
      <c r="F16" s="221">
        <f t="shared" si="22"/>
        <v>17055.75</v>
      </c>
      <c r="G16" s="221">
        <f t="shared" si="22"/>
        <v>17055.75</v>
      </c>
      <c r="H16" s="183">
        <f>SUM(I16:L16)</f>
        <v>3</v>
      </c>
      <c r="I16" s="183">
        <v>0</v>
      </c>
      <c r="J16" s="183">
        <v>3</v>
      </c>
      <c r="K16" s="183">
        <v>0</v>
      </c>
      <c r="L16" s="183">
        <v>0</v>
      </c>
      <c r="M16" s="171">
        <f>SUM(N16:Q16)</f>
        <v>51167.25</v>
      </c>
      <c r="N16" s="183">
        <f t="shared" ref="N16:Q17" si="23">D16*I16</f>
        <v>0</v>
      </c>
      <c r="O16" s="183">
        <f t="shared" si="23"/>
        <v>51167.25</v>
      </c>
      <c r="P16" s="183">
        <f t="shared" si="23"/>
        <v>0</v>
      </c>
      <c r="Q16" s="183">
        <f t="shared" si="23"/>
        <v>0</v>
      </c>
      <c r="R16" s="171">
        <f>SUM(S16:V16)</f>
        <v>61400.7</v>
      </c>
      <c r="S16" s="183">
        <f t="shared" ref="S16:V17" si="24">N16*1.2</f>
        <v>0</v>
      </c>
      <c r="T16" s="183">
        <f t="shared" si="24"/>
        <v>61400.7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221">
        <f>ROUND($C17*Индексы!$C17,2)</f>
        <v>1456.18</v>
      </c>
      <c r="E17" s="221">
        <f t="shared" si="22"/>
        <v>1456.18</v>
      </c>
      <c r="F17" s="221">
        <f t="shared" si="22"/>
        <v>1456.18</v>
      </c>
      <c r="G17" s="221">
        <f t="shared" si="22"/>
        <v>1456.18</v>
      </c>
      <c r="H17" s="183">
        <f>SUM(I17:L17)</f>
        <v>3</v>
      </c>
      <c r="I17" s="183">
        <f>I16</f>
        <v>0</v>
      </c>
      <c r="J17" s="183">
        <f>J16</f>
        <v>3</v>
      </c>
      <c r="K17" s="183">
        <f>K16</f>
        <v>0</v>
      </c>
      <c r="L17" s="183">
        <f>L16</f>
        <v>0</v>
      </c>
      <c r="M17" s="171">
        <f>SUM(N17:Q17)</f>
        <v>4368.54</v>
      </c>
      <c r="N17" s="183">
        <f t="shared" si="23"/>
        <v>0</v>
      </c>
      <c r="O17" s="183">
        <f t="shared" si="23"/>
        <v>4368.54</v>
      </c>
      <c r="P17" s="183">
        <f t="shared" si="23"/>
        <v>0</v>
      </c>
      <c r="Q17" s="183">
        <f t="shared" si="23"/>
        <v>0</v>
      </c>
      <c r="R17" s="171">
        <f>SUM(S17:V17)</f>
        <v>5242.2479999999996</v>
      </c>
      <c r="S17" s="183">
        <f t="shared" si="24"/>
        <v>0</v>
      </c>
      <c r="T17" s="183">
        <f t="shared" si="24"/>
        <v>5242.2479999999996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222"/>
      <c r="F18" s="222"/>
      <c r="G18" s="222"/>
      <c r="H18" s="46">
        <f t="shared" ref="H18:L18" si="25">H19</f>
        <v>3</v>
      </c>
      <c r="I18" s="46">
        <f t="shared" si="25"/>
        <v>0</v>
      </c>
      <c r="J18" s="46">
        <f t="shared" si="25"/>
        <v>3</v>
      </c>
      <c r="K18" s="46">
        <f t="shared" si="25"/>
        <v>0</v>
      </c>
      <c r="L18" s="46">
        <f t="shared" si="25"/>
        <v>0</v>
      </c>
      <c r="M18" s="46">
        <f t="shared" ref="M18:V18" si="26">M19</f>
        <v>9128.07</v>
      </c>
      <c r="N18" s="46">
        <f t="shared" si="26"/>
        <v>0</v>
      </c>
      <c r="O18" s="46">
        <f t="shared" si="26"/>
        <v>9128.07</v>
      </c>
      <c r="P18" s="46">
        <f t="shared" si="26"/>
        <v>0</v>
      </c>
      <c r="Q18" s="46">
        <f t="shared" si="26"/>
        <v>0</v>
      </c>
      <c r="R18" s="46">
        <f t="shared" si="26"/>
        <v>10953.683999999999</v>
      </c>
      <c r="S18" s="46">
        <f t="shared" si="26"/>
        <v>0</v>
      </c>
      <c r="T18" s="46">
        <f t="shared" si="26"/>
        <v>10953.683999999999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221">
        <f>ROUND($C19*Индексы!$C19,2)</f>
        <v>3042.69</v>
      </c>
      <c r="E19" s="221">
        <f t="shared" ref="E19:G19" si="27">D19</f>
        <v>3042.69</v>
      </c>
      <c r="F19" s="221">
        <f t="shared" si="27"/>
        <v>3042.69</v>
      </c>
      <c r="G19" s="221">
        <f t="shared" si="27"/>
        <v>3042.69</v>
      </c>
      <c r="H19" s="183">
        <f>SUM(I19:L19)</f>
        <v>3</v>
      </c>
      <c r="I19" s="183">
        <f>I16</f>
        <v>0</v>
      </c>
      <c r="J19" s="183">
        <f>J16</f>
        <v>3</v>
      </c>
      <c r="K19" s="183">
        <f>K16</f>
        <v>0</v>
      </c>
      <c r="L19" s="183">
        <f>L16</f>
        <v>0</v>
      </c>
      <c r="M19" s="171">
        <f>SUM(N19:Q19)</f>
        <v>9128.07</v>
      </c>
      <c r="N19" s="183">
        <f t="shared" ref="N19:Q19" si="28">D19*I19</f>
        <v>0</v>
      </c>
      <c r="O19" s="183">
        <f t="shared" si="28"/>
        <v>9128.07</v>
      </c>
      <c r="P19" s="183">
        <f t="shared" si="28"/>
        <v>0</v>
      </c>
      <c r="Q19" s="183">
        <f t="shared" si="28"/>
        <v>0</v>
      </c>
      <c r="R19" s="171">
        <f>SUM(S19:V19)</f>
        <v>10953.683999999999</v>
      </c>
      <c r="S19" s="183">
        <f t="shared" ref="S19:V19" si="29">N19*1.2</f>
        <v>0</v>
      </c>
      <c r="T19" s="183">
        <f t="shared" si="29"/>
        <v>10953.683999999999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223"/>
      <c r="E20" s="223"/>
      <c r="F20" s="223"/>
      <c r="G20" s="223"/>
      <c r="H20" s="48">
        <f t="shared" ref="H20:V20" si="30">H21+H26</f>
        <v>21</v>
      </c>
      <c r="I20" s="48">
        <f t="shared" si="30"/>
        <v>0</v>
      </c>
      <c r="J20" s="48">
        <f t="shared" si="30"/>
        <v>14</v>
      </c>
      <c r="K20" s="48">
        <f t="shared" si="30"/>
        <v>7</v>
      </c>
      <c r="L20" s="48">
        <f t="shared" si="30"/>
        <v>0</v>
      </c>
      <c r="M20" s="169">
        <f t="shared" si="30"/>
        <v>668986.07999999984</v>
      </c>
      <c r="N20" s="169">
        <f t="shared" si="30"/>
        <v>0</v>
      </c>
      <c r="O20" s="169">
        <f t="shared" si="30"/>
        <v>357085.68</v>
      </c>
      <c r="P20" s="169">
        <f t="shared" si="30"/>
        <v>311900.39999999991</v>
      </c>
      <c r="Q20" s="169">
        <f t="shared" si="30"/>
        <v>0</v>
      </c>
      <c r="R20" s="169">
        <f t="shared" si="30"/>
        <v>802783.29599999986</v>
      </c>
      <c r="S20" s="169">
        <f t="shared" si="30"/>
        <v>0</v>
      </c>
      <c r="T20" s="169">
        <f t="shared" si="30"/>
        <v>428502.81599999999</v>
      </c>
      <c r="U20" s="169">
        <f t="shared" si="30"/>
        <v>374280.47999999992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223"/>
      <c r="E21" s="223"/>
      <c r="F21" s="223"/>
      <c r="G21" s="223"/>
      <c r="H21" s="48">
        <f>H22</f>
        <v>14</v>
      </c>
      <c r="I21" s="48">
        <f>I22</f>
        <v>0</v>
      </c>
      <c r="J21" s="48">
        <f>J22</f>
        <v>14</v>
      </c>
      <c r="K21" s="48">
        <f>K22</f>
        <v>0</v>
      </c>
      <c r="L21" s="48">
        <f>L22</f>
        <v>0</v>
      </c>
      <c r="M21" s="171">
        <f t="shared" ref="M21:V21" si="31">M22+M23+M25</f>
        <v>357085.68</v>
      </c>
      <c r="N21" s="171">
        <f t="shared" si="31"/>
        <v>0</v>
      </c>
      <c r="O21" s="171">
        <f t="shared" si="31"/>
        <v>357085.68</v>
      </c>
      <c r="P21" s="171">
        <f t="shared" si="31"/>
        <v>0</v>
      </c>
      <c r="Q21" s="171">
        <f t="shared" si="31"/>
        <v>0</v>
      </c>
      <c r="R21" s="171">
        <f t="shared" si="31"/>
        <v>428502.81599999999</v>
      </c>
      <c r="S21" s="171">
        <f t="shared" si="31"/>
        <v>0</v>
      </c>
      <c r="T21" s="171">
        <f t="shared" si="31"/>
        <v>428502.81599999999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221">
        <f>ROUND($C22*Индексы!$C23,2)</f>
        <v>17055.75</v>
      </c>
      <c r="E22" s="221">
        <f>D22</f>
        <v>17055.75</v>
      </c>
      <c r="F22" s="221">
        <f>E22</f>
        <v>17055.75</v>
      </c>
      <c r="G22" s="221">
        <f>F22</f>
        <v>17055.75</v>
      </c>
      <c r="H22" s="183">
        <f>SUM(I22:L22)</f>
        <v>14</v>
      </c>
      <c r="I22" s="183">
        <v>0</v>
      </c>
      <c r="J22" s="183">
        <v>14</v>
      </c>
      <c r="K22" s="183">
        <v>0</v>
      </c>
      <c r="L22" s="183">
        <v>0</v>
      </c>
      <c r="M22" s="171">
        <f>SUM(N22:Q22)</f>
        <v>238780.5</v>
      </c>
      <c r="N22" s="183">
        <f>D22*I22</f>
        <v>0</v>
      </c>
      <c r="O22" s="183">
        <f>E22*J22</f>
        <v>238780.5</v>
      </c>
      <c r="P22" s="183">
        <f>F22*K22</f>
        <v>0</v>
      </c>
      <c r="Q22" s="183">
        <f>G22*L22</f>
        <v>0</v>
      </c>
      <c r="R22" s="171">
        <f>SUM(S22:V22)</f>
        <v>286536.59999999998</v>
      </c>
      <c r="S22" s="183">
        <f>N22*1.2</f>
        <v>0</v>
      </c>
      <c r="T22" s="183">
        <f>O22*1.2</f>
        <v>286536.59999999998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223"/>
      <c r="F23" s="223"/>
      <c r="G23" s="223"/>
      <c r="H23" s="48">
        <f t="shared" ref="H23:L23" si="32">H24</f>
        <v>14</v>
      </c>
      <c r="I23" s="48">
        <f t="shared" si="32"/>
        <v>0</v>
      </c>
      <c r="J23" s="48">
        <f t="shared" si="32"/>
        <v>14</v>
      </c>
      <c r="K23" s="48">
        <f t="shared" si="32"/>
        <v>0</v>
      </c>
      <c r="L23" s="48">
        <f t="shared" si="32"/>
        <v>0</v>
      </c>
      <c r="M23" s="46">
        <f t="shared" ref="M23:V23" si="33">M24</f>
        <v>118305.18000000001</v>
      </c>
      <c r="N23" s="46">
        <f t="shared" si="33"/>
        <v>0</v>
      </c>
      <c r="O23" s="46">
        <f t="shared" si="33"/>
        <v>118305.18000000001</v>
      </c>
      <c r="P23" s="46">
        <f t="shared" si="33"/>
        <v>0</v>
      </c>
      <c r="Q23" s="46">
        <f t="shared" si="33"/>
        <v>0</v>
      </c>
      <c r="R23" s="46">
        <f t="shared" si="33"/>
        <v>141966.21600000001</v>
      </c>
      <c r="S23" s="46">
        <f t="shared" si="33"/>
        <v>0</v>
      </c>
      <c r="T23" s="46">
        <f t="shared" si="33"/>
        <v>141966.21600000001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221">
        <f>ROUND($C24*Индексы!$C25,2)</f>
        <v>8450.3700000000008</v>
      </c>
      <c r="E24" s="221">
        <f t="shared" ref="E24:G25" si="34">D24</f>
        <v>8450.3700000000008</v>
      </c>
      <c r="F24" s="221">
        <f t="shared" si="34"/>
        <v>8450.3700000000008</v>
      </c>
      <c r="G24" s="221">
        <f t="shared" si="34"/>
        <v>8450.3700000000008</v>
      </c>
      <c r="H24" s="183">
        <f>SUM(I24:L24)</f>
        <v>14</v>
      </c>
      <c r="I24" s="183">
        <v>0</v>
      </c>
      <c r="J24" s="183">
        <f>J22</f>
        <v>14</v>
      </c>
      <c r="K24" s="183">
        <f>K22</f>
        <v>0</v>
      </c>
      <c r="L24" s="183">
        <v>0</v>
      </c>
      <c r="M24" s="171">
        <f>SUM(N24:Q24)</f>
        <v>118305.18000000001</v>
      </c>
      <c r="N24" s="183">
        <f t="shared" ref="N24:Q25" si="35">D24*I24</f>
        <v>0</v>
      </c>
      <c r="O24" s="183">
        <f t="shared" si="35"/>
        <v>118305.18000000001</v>
      </c>
      <c r="P24" s="183">
        <f t="shared" si="35"/>
        <v>0</v>
      </c>
      <c r="Q24" s="183">
        <f t="shared" si="35"/>
        <v>0</v>
      </c>
      <c r="R24" s="171">
        <f>SUM(S24:V24)</f>
        <v>141966.21600000001</v>
      </c>
      <c r="S24" s="183">
        <f t="shared" ref="S24:V25" si="36">N24*1.2</f>
        <v>0</v>
      </c>
      <c r="T24" s="183">
        <f t="shared" si="36"/>
        <v>141966.21600000001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221">
        <f>ROUND($C25*Индексы!$C27,2)</f>
        <v>16188.4</v>
      </c>
      <c r="E25" s="221">
        <f t="shared" si="34"/>
        <v>16188.4</v>
      </c>
      <c r="F25" s="221">
        <f t="shared" si="34"/>
        <v>16188.4</v>
      </c>
      <c r="G25" s="221">
        <f t="shared" si="34"/>
        <v>16188.4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223"/>
      <c r="E26" s="223"/>
      <c r="F26" s="223"/>
      <c r="G26" s="223"/>
      <c r="H26" s="48">
        <f>H27</f>
        <v>7</v>
      </c>
      <c r="I26" s="48">
        <f>I27</f>
        <v>0</v>
      </c>
      <c r="J26" s="48">
        <f>J27</f>
        <v>0</v>
      </c>
      <c r="K26" s="48">
        <f>K27</f>
        <v>7</v>
      </c>
      <c r="L26" s="48">
        <f>L27</f>
        <v>0</v>
      </c>
      <c r="M26" s="171">
        <f t="shared" ref="M26:V26" si="37">M27+M28+M30</f>
        <v>311900.39999999991</v>
      </c>
      <c r="N26" s="171">
        <f t="shared" si="37"/>
        <v>0</v>
      </c>
      <c r="O26" s="171">
        <f t="shared" si="37"/>
        <v>0</v>
      </c>
      <c r="P26" s="171">
        <f t="shared" si="37"/>
        <v>311900.39999999991</v>
      </c>
      <c r="Q26" s="171">
        <f t="shared" si="37"/>
        <v>0</v>
      </c>
      <c r="R26" s="171">
        <f t="shared" si="37"/>
        <v>374280.47999999992</v>
      </c>
      <c r="S26" s="171">
        <f t="shared" si="37"/>
        <v>0</v>
      </c>
      <c r="T26" s="171">
        <f t="shared" si="37"/>
        <v>0</v>
      </c>
      <c r="U26" s="171">
        <f t="shared" si="37"/>
        <v>374280.47999999992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221">
        <f>ROUND($C27*Индексы!$C29,2)</f>
        <v>16643.599999999999</v>
      </c>
      <c r="E27" s="221">
        <f>D27</f>
        <v>16643.599999999999</v>
      </c>
      <c r="F27" s="221">
        <f>E27</f>
        <v>16643.599999999999</v>
      </c>
      <c r="G27" s="221">
        <f>F27</f>
        <v>16643.599999999999</v>
      </c>
      <c r="H27" s="183">
        <f>SUM(I27:L27)</f>
        <v>7</v>
      </c>
      <c r="I27" s="183">
        <v>0</v>
      </c>
      <c r="J27" s="183">
        <v>0</v>
      </c>
      <c r="K27" s="183">
        <v>7</v>
      </c>
      <c r="L27" s="183">
        <v>0</v>
      </c>
      <c r="M27" s="171">
        <f>SUM(N27:Q27)</f>
        <v>116505.19999999998</v>
      </c>
      <c r="N27" s="183">
        <f>D27*I27</f>
        <v>0</v>
      </c>
      <c r="O27" s="183">
        <f>E27*J27</f>
        <v>0</v>
      </c>
      <c r="P27" s="183">
        <f>F27*K27</f>
        <v>116505.19999999998</v>
      </c>
      <c r="Q27" s="183">
        <f>G27*L27</f>
        <v>0</v>
      </c>
      <c r="R27" s="171">
        <f>SUM(S27:V27)</f>
        <v>139806.23999999996</v>
      </c>
      <c r="S27" s="183">
        <f>N27*1.2</f>
        <v>0</v>
      </c>
      <c r="T27" s="183">
        <f>O27*1.2</f>
        <v>0</v>
      </c>
      <c r="U27" s="183">
        <f>P27*1.2</f>
        <v>139806.23999999996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223"/>
      <c r="F28" s="223"/>
      <c r="G28" s="223"/>
      <c r="H28" s="48">
        <f t="shared" ref="H28:L28" si="38">H29</f>
        <v>7</v>
      </c>
      <c r="I28" s="48">
        <f t="shared" si="38"/>
        <v>0</v>
      </c>
      <c r="J28" s="48">
        <f t="shared" si="38"/>
        <v>0</v>
      </c>
      <c r="K28" s="48">
        <f t="shared" si="38"/>
        <v>7</v>
      </c>
      <c r="L28" s="48">
        <f t="shared" si="38"/>
        <v>0</v>
      </c>
      <c r="M28" s="46">
        <f t="shared" ref="M28:V28" si="39">M29</f>
        <v>168566.22999999998</v>
      </c>
      <c r="N28" s="46">
        <f t="shared" si="39"/>
        <v>0</v>
      </c>
      <c r="O28" s="46">
        <f t="shared" si="39"/>
        <v>0</v>
      </c>
      <c r="P28" s="46">
        <f t="shared" si="39"/>
        <v>168566.22999999998</v>
      </c>
      <c r="Q28" s="46">
        <f t="shared" si="39"/>
        <v>0</v>
      </c>
      <c r="R28" s="46">
        <f t="shared" si="39"/>
        <v>202279.47599999997</v>
      </c>
      <c r="S28" s="46">
        <f t="shared" si="39"/>
        <v>0</v>
      </c>
      <c r="T28" s="46">
        <f t="shared" si="39"/>
        <v>0</v>
      </c>
      <c r="U28" s="46">
        <f t="shared" si="39"/>
        <v>202279.47599999997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221">
        <f>ROUND($C29*Индексы!$C31,2)</f>
        <v>24080.89</v>
      </c>
      <c r="E29" s="221">
        <f t="shared" ref="E29:G30" si="40">D29</f>
        <v>24080.89</v>
      </c>
      <c r="F29" s="221">
        <f t="shared" si="40"/>
        <v>24080.89</v>
      </c>
      <c r="G29" s="221">
        <f t="shared" si="40"/>
        <v>24080.89</v>
      </c>
      <c r="H29" s="183">
        <f>SUM(I29:L29)</f>
        <v>7</v>
      </c>
      <c r="I29" s="183">
        <v>0</v>
      </c>
      <c r="J29" s="183">
        <f>J27</f>
        <v>0</v>
      </c>
      <c r="K29" s="183">
        <f>K27</f>
        <v>7</v>
      </c>
      <c r="L29" s="183">
        <v>0</v>
      </c>
      <c r="M29" s="171">
        <f>SUM(N29:Q29)</f>
        <v>168566.22999999998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168566.22999999998</v>
      </c>
      <c r="Q29" s="183">
        <f t="shared" si="41"/>
        <v>0</v>
      </c>
      <c r="R29" s="171">
        <f>SUM(S29:V29)</f>
        <v>202279.47599999997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202279.47599999997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221">
        <f>ROUND($C30*Индексы!$C33,2)</f>
        <v>3832.71</v>
      </c>
      <c r="E30" s="221">
        <f t="shared" si="40"/>
        <v>3832.71</v>
      </c>
      <c r="F30" s="221">
        <f t="shared" si="40"/>
        <v>3832.71</v>
      </c>
      <c r="G30" s="221">
        <f t="shared" si="40"/>
        <v>3832.71</v>
      </c>
      <c r="H30" s="183">
        <f>SUM(I30:L30)</f>
        <v>7</v>
      </c>
      <c r="I30" s="183">
        <v>0</v>
      </c>
      <c r="J30" s="183">
        <f>J27</f>
        <v>0</v>
      </c>
      <c r="K30" s="183">
        <f>K27</f>
        <v>7</v>
      </c>
      <c r="L30" s="183">
        <v>0</v>
      </c>
      <c r="M30" s="171">
        <f>SUM(N30:Q30)</f>
        <v>26828.97</v>
      </c>
      <c r="N30" s="183">
        <f t="shared" si="41"/>
        <v>0</v>
      </c>
      <c r="O30" s="183">
        <f t="shared" si="41"/>
        <v>0</v>
      </c>
      <c r="P30" s="183">
        <f t="shared" si="41"/>
        <v>26828.97</v>
      </c>
      <c r="Q30" s="183">
        <f t="shared" si="41"/>
        <v>0</v>
      </c>
      <c r="R30" s="171">
        <f>SUM(S30:V30)</f>
        <v>32194.763999999999</v>
      </c>
      <c r="S30" s="183">
        <f t="shared" si="42"/>
        <v>0</v>
      </c>
      <c r="T30" s="183">
        <f t="shared" si="42"/>
        <v>0</v>
      </c>
      <c r="U30" s="183">
        <f t="shared" si="42"/>
        <v>32194.763999999999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223"/>
      <c r="E31" s="223"/>
      <c r="F31" s="223"/>
      <c r="G31" s="223"/>
      <c r="H31" s="48"/>
      <c r="I31" s="48"/>
      <c r="J31" s="48"/>
      <c r="K31" s="48"/>
      <c r="L31" s="48"/>
      <c r="M31" s="169">
        <f t="shared" ref="M31:V31" si="43">M32+M33+M34+M35</f>
        <v>8187464.0099999998</v>
      </c>
      <c r="N31" s="169">
        <f t="shared" si="43"/>
        <v>0</v>
      </c>
      <c r="O31" s="169">
        <f t="shared" si="43"/>
        <v>3212669.1</v>
      </c>
      <c r="P31" s="169">
        <f t="shared" si="43"/>
        <v>4974794.9099999992</v>
      </c>
      <c r="Q31" s="169">
        <f t="shared" si="43"/>
        <v>0</v>
      </c>
      <c r="R31" s="169">
        <f t="shared" ref="R31" si="44">R32+R33+R34+R35</f>
        <v>9824956.811999999</v>
      </c>
      <c r="S31" s="169">
        <f t="shared" si="43"/>
        <v>0</v>
      </c>
      <c r="T31" s="169">
        <f t="shared" si="43"/>
        <v>3855202.92</v>
      </c>
      <c r="U31" s="169">
        <f t="shared" si="43"/>
        <v>5969753.8919999991</v>
      </c>
      <c r="V31" s="169">
        <f t="shared" si="43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221">
        <f>ROUND($C32*Индексы!$C35,2)</f>
        <v>59604.74</v>
      </c>
      <c r="E32" s="221">
        <f t="shared" ref="E32:G35" si="45">D32</f>
        <v>59604.74</v>
      </c>
      <c r="F32" s="221">
        <f t="shared" si="45"/>
        <v>59604.74</v>
      </c>
      <c r="G32" s="221">
        <f t="shared" si="45"/>
        <v>59604.74</v>
      </c>
      <c r="H32" s="183">
        <f>SUM(I32:L32)</f>
        <v>83</v>
      </c>
      <c r="I32" s="183">
        <v>0</v>
      </c>
      <c r="J32" s="183">
        <v>30</v>
      </c>
      <c r="K32" s="183">
        <v>53</v>
      </c>
      <c r="L32" s="183">
        <v>0</v>
      </c>
      <c r="M32" s="171">
        <f>SUM(N32:Q32)</f>
        <v>4947193.42</v>
      </c>
      <c r="N32" s="183">
        <f t="shared" ref="N32:Q35" si="46">D32*I32</f>
        <v>0</v>
      </c>
      <c r="O32" s="183">
        <f t="shared" si="46"/>
        <v>1788142.2</v>
      </c>
      <c r="P32" s="183">
        <f t="shared" si="46"/>
        <v>3159051.2199999997</v>
      </c>
      <c r="Q32" s="183">
        <f t="shared" si="46"/>
        <v>0</v>
      </c>
      <c r="R32" s="171">
        <f>SUM(S32:V32)</f>
        <v>5936632.1039999994</v>
      </c>
      <c r="S32" s="183">
        <f t="shared" ref="S32:V35" si="47">N32*1.2</f>
        <v>0</v>
      </c>
      <c r="T32" s="183">
        <f t="shared" si="47"/>
        <v>2145770.6399999997</v>
      </c>
      <c r="U32" s="183">
        <f t="shared" si="47"/>
        <v>3790861.4639999997</v>
      </c>
      <c r="V32" s="183">
        <f t="shared" si="47"/>
        <v>0</v>
      </c>
      <c r="X32" s="224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221">
        <f>ROUND($C33*Индексы!$C36,2)</f>
        <v>7431.63</v>
      </c>
      <c r="E33" s="221">
        <f t="shared" si="45"/>
        <v>7431.63</v>
      </c>
      <c r="F33" s="221">
        <f t="shared" si="45"/>
        <v>7431.63</v>
      </c>
      <c r="G33" s="221">
        <f t="shared" si="45"/>
        <v>7431.63</v>
      </c>
      <c r="H33" s="183">
        <f>SUM(I33:L33)</f>
        <v>83</v>
      </c>
      <c r="I33" s="183">
        <v>0</v>
      </c>
      <c r="J33" s="183">
        <f>J32</f>
        <v>30</v>
      </c>
      <c r="K33" s="183">
        <f>K32</f>
        <v>53</v>
      </c>
      <c r="L33" s="183">
        <v>0</v>
      </c>
      <c r="M33" s="171">
        <f>SUM(N33:Q33)</f>
        <v>616825.29</v>
      </c>
      <c r="N33" s="183">
        <f t="shared" si="46"/>
        <v>0</v>
      </c>
      <c r="O33" s="183">
        <f t="shared" si="46"/>
        <v>222948.9</v>
      </c>
      <c r="P33" s="183">
        <f t="shared" si="46"/>
        <v>393876.39</v>
      </c>
      <c r="Q33" s="183">
        <f t="shared" si="46"/>
        <v>0</v>
      </c>
      <c r="R33" s="171">
        <f>SUM(S33:V33)</f>
        <v>740190.348</v>
      </c>
      <c r="S33" s="183">
        <f t="shared" si="47"/>
        <v>0</v>
      </c>
      <c r="T33" s="183">
        <f t="shared" si="47"/>
        <v>267538.68</v>
      </c>
      <c r="U33" s="183">
        <f t="shared" si="47"/>
        <v>472651.66800000001</v>
      </c>
      <c r="V33" s="183">
        <f t="shared" si="47"/>
        <v>0</v>
      </c>
      <c r="X33" s="224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221">
        <f>ROUND($C34*Индексы!$C37,2)</f>
        <v>17072.48</v>
      </c>
      <c r="E34" s="221">
        <f t="shared" si="45"/>
        <v>17072.48</v>
      </c>
      <c r="F34" s="221">
        <f t="shared" si="45"/>
        <v>17072.48</v>
      </c>
      <c r="G34" s="221">
        <f t="shared" si="45"/>
        <v>17072.48</v>
      </c>
      <c r="H34" s="183">
        <f>SUM(I34:L34)</f>
        <v>131</v>
      </c>
      <c r="I34" s="183">
        <v>0</v>
      </c>
      <c r="J34" s="183">
        <v>60</v>
      </c>
      <c r="K34" s="183">
        <v>71</v>
      </c>
      <c r="L34" s="183">
        <v>0</v>
      </c>
      <c r="M34" s="171">
        <f>SUM(N34:Q34)</f>
        <v>2236494.88</v>
      </c>
      <c r="N34" s="183">
        <f t="shared" si="46"/>
        <v>0</v>
      </c>
      <c r="O34" s="183">
        <f t="shared" si="46"/>
        <v>1024348.7999999999</v>
      </c>
      <c r="P34" s="183">
        <f t="shared" si="46"/>
        <v>1212146.08</v>
      </c>
      <c r="Q34" s="183">
        <f t="shared" si="46"/>
        <v>0</v>
      </c>
      <c r="R34" s="171">
        <f>SUM(S34:V34)</f>
        <v>2683793.8559999997</v>
      </c>
      <c r="S34" s="183">
        <f t="shared" si="47"/>
        <v>0</v>
      </c>
      <c r="T34" s="183">
        <f t="shared" si="47"/>
        <v>1229218.5599999998</v>
      </c>
      <c r="U34" s="183">
        <f t="shared" si="47"/>
        <v>1454575.2960000001</v>
      </c>
      <c r="V34" s="183">
        <f t="shared" si="47"/>
        <v>0</v>
      </c>
      <c r="X34" s="224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221">
        <f>ROUND($C35*Индексы!$C38,2)</f>
        <v>2953.82</v>
      </c>
      <c r="E35" s="221">
        <f t="shared" si="45"/>
        <v>2953.82</v>
      </c>
      <c r="F35" s="221">
        <f t="shared" si="45"/>
        <v>2953.82</v>
      </c>
      <c r="G35" s="221">
        <f t="shared" si="45"/>
        <v>2953.82</v>
      </c>
      <c r="H35" s="183">
        <f>SUM(I35:L35)</f>
        <v>131</v>
      </c>
      <c r="I35" s="183">
        <v>0</v>
      </c>
      <c r="J35" s="183">
        <f>J34</f>
        <v>60</v>
      </c>
      <c r="K35" s="183">
        <f>K34</f>
        <v>71</v>
      </c>
      <c r="L35" s="183">
        <v>0</v>
      </c>
      <c r="M35" s="171">
        <f>SUM(N35:Q35)</f>
        <v>386950.42000000004</v>
      </c>
      <c r="N35" s="183">
        <f t="shared" si="46"/>
        <v>0</v>
      </c>
      <c r="O35" s="183">
        <f t="shared" si="46"/>
        <v>177229.2</v>
      </c>
      <c r="P35" s="183">
        <f t="shared" si="46"/>
        <v>209721.22</v>
      </c>
      <c r="Q35" s="183">
        <f t="shared" si="46"/>
        <v>0</v>
      </c>
      <c r="R35" s="171">
        <f>SUM(S35:V35)</f>
        <v>464340.50399999996</v>
      </c>
      <c r="S35" s="183">
        <f t="shared" si="47"/>
        <v>0</v>
      </c>
      <c r="T35" s="183">
        <f t="shared" si="47"/>
        <v>212675.04</v>
      </c>
      <c r="U35" s="183">
        <f t="shared" si="47"/>
        <v>251665.46399999998</v>
      </c>
      <c r="V35" s="183">
        <f t="shared" si="47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22269060.75</v>
      </c>
      <c r="N36" s="177">
        <f t="shared" si="48"/>
        <v>2910290.04</v>
      </c>
      <c r="O36" s="177">
        <f t="shared" si="48"/>
        <v>7277751.6600000001</v>
      </c>
      <c r="P36" s="177">
        <f t="shared" si="48"/>
        <v>9116024.3099999987</v>
      </c>
      <c r="Q36" s="177">
        <f t="shared" si="48"/>
        <v>2964994.74</v>
      </c>
      <c r="R36" s="177">
        <f t="shared" si="48"/>
        <v>26722872.899999999</v>
      </c>
      <c r="S36" s="177">
        <f t="shared" si="48"/>
        <v>3492348.0480000004</v>
      </c>
      <c r="T36" s="177">
        <f t="shared" si="48"/>
        <v>8733301.9919999987</v>
      </c>
      <c r="U36" s="177">
        <f t="shared" si="48"/>
        <v>10939229.171999998</v>
      </c>
      <c r="V36" s="177">
        <f t="shared" si="48"/>
        <v>3557993.6880000001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1244</v>
      </c>
      <c r="I37" s="181"/>
      <c r="J37" s="181"/>
      <c r="K37" s="181"/>
      <c r="L37" s="181"/>
      <c r="M37" s="178">
        <f>M9+M15+M20</f>
        <v>14081596.74</v>
      </c>
      <c r="N37" s="178"/>
      <c r="O37" s="178"/>
      <c r="P37" s="178"/>
      <c r="Q37" s="178"/>
      <c r="R37" s="178">
        <f>R9+R15+R20</f>
        <v>16897916.088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83</v>
      </c>
      <c r="I38" s="181"/>
      <c r="J38" s="181"/>
      <c r="K38" s="181"/>
      <c r="L38" s="181"/>
      <c r="M38" s="178">
        <f>M32+M33</f>
        <v>5564018.71</v>
      </c>
      <c r="N38" s="178"/>
      <c r="O38" s="178"/>
      <c r="P38" s="178"/>
      <c r="Q38" s="178"/>
      <c r="R38" s="178">
        <f>R32+R33</f>
        <v>6676822.4519999996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131</v>
      </c>
      <c r="I39" s="181"/>
      <c r="J39" s="181"/>
      <c r="K39" s="181"/>
      <c r="L39" s="181"/>
      <c r="M39" s="178">
        <f>M34+M35</f>
        <v>2623445.2999999998</v>
      </c>
      <c r="N39" s="178"/>
      <c r="O39" s="178"/>
      <c r="P39" s="178"/>
      <c r="Q39" s="178"/>
      <c r="R39" s="178">
        <f>R34+R35</f>
        <v>3148134.3599999994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 t="s">
        <v>213</v>
      </c>
      <c r="O43" s="184"/>
      <c r="P43" s="184"/>
      <c r="Q43" s="184"/>
    </row>
    <row r="44" spans="1:24" x14ac:dyDescent="0.25">
      <c r="F44" s="161" t="s">
        <v>214</v>
      </c>
      <c r="G44" s="161">
        <f>G10+G11+G13</f>
        <v>10940.939999999999</v>
      </c>
      <c r="I44" s="158">
        <f>G44*H44</f>
        <v>0</v>
      </c>
      <c r="K44" s="225">
        <f>M44/1000</f>
        <v>22269.006000000001</v>
      </c>
      <c r="L44" s="158" t="s">
        <v>212</v>
      </c>
      <c r="M44" s="196">
        <v>22269006</v>
      </c>
      <c r="N44" s="196">
        <f>$M$36-M44</f>
        <v>54.75</v>
      </c>
      <c r="S44" s="145"/>
      <c r="T44" s="145"/>
      <c r="U44" s="145"/>
      <c r="V44" s="145" t="e">
        <f>M36-#REF!</f>
        <v>#REF!</v>
      </c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/>
      <c r="N45" s="196"/>
    </row>
    <row r="46" spans="1:24" hidden="1" x14ac:dyDescent="0.25">
      <c r="C46" s="198" t="s">
        <v>188</v>
      </c>
      <c r="D46" s="161">
        <f>M12+M18+M23+M28</f>
        <v>2054165.88</v>
      </c>
      <c r="E46" s="161">
        <f>N12+N18+N23+N28</f>
        <v>383337.92</v>
      </c>
      <c r="F46" s="161">
        <f>O12+O18+O23+O28</f>
        <v>607326.21</v>
      </c>
      <c r="G46" s="161">
        <f>P12+P18+P23+P28</f>
        <v>672958.23</v>
      </c>
      <c r="H46" s="161"/>
      <c r="N46" s="196"/>
    </row>
    <row r="47" spans="1:24" hidden="1" x14ac:dyDescent="0.25">
      <c r="C47" s="198" t="s">
        <v>10</v>
      </c>
      <c r="D47" s="161">
        <f>M10+M16+M22+M27</f>
        <v>11328502.949999999</v>
      </c>
      <c r="E47" s="161">
        <f>N10+N16+N22+N27</f>
        <v>2381365</v>
      </c>
      <c r="F47" s="161">
        <f>O10+O16+O22+O27</f>
        <v>3271130.25</v>
      </c>
      <c r="G47" s="161">
        <f>P10+P16+P22+P27</f>
        <v>3249880.2</v>
      </c>
      <c r="H47" s="161"/>
      <c r="M47" s="184"/>
      <c r="N47" s="196"/>
      <c r="R47" s="184"/>
    </row>
    <row r="48" spans="1:24" hidden="1" x14ac:dyDescent="0.25">
      <c r="C48" s="198" t="s">
        <v>20</v>
      </c>
      <c r="D48" s="161">
        <f>M11+M17</f>
        <v>672098.94000000006</v>
      </c>
      <c r="E48" s="161">
        <f>N11+N17</f>
        <v>145587.12000000002</v>
      </c>
      <c r="F48" s="161">
        <f>O11+O17</f>
        <v>186626.10000000003</v>
      </c>
      <c r="G48" s="161">
        <f>P11+P17</f>
        <v>191562.00000000003</v>
      </c>
      <c r="H48" s="161"/>
      <c r="N48" s="196"/>
    </row>
    <row r="49" spans="3:18" hidden="1" x14ac:dyDescent="0.25">
      <c r="C49" s="198" t="s">
        <v>198</v>
      </c>
      <c r="D49" s="161">
        <f>M25+M30</f>
        <v>26828.97</v>
      </c>
      <c r="E49" s="161">
        <f>N25+N30</f>
        <v>0</v>
      </c>
      <c r="F49" s="161">
        <f>O25+O30</f>
        <v>0</v>
      </c>
      <c r="G49" s="161">
        <f>P25+P30</f>
        <v>26828.97</v>
      </c>
      <c r="H49" s="161"/>
      <c r="N49" s="196"/>
    </row>
    <row r="50" spans="3:18" hidden="1" x14ac:dyDescent="0.25">
      <c r="C50" s="198" t="s">
        <v>199</v>
      </c>
      <c r="D50" s="161">
        <f>M32</f>
        <v>4947193.42</v>
      </c>
      <c r="E50" s="161">
        <f t="shared" ref="E50:G50" si="49">N32</f>
        <v>0</v>
      </c>
      <c r="F50" s="161">
        <f t="shared" si="49"/>
        <v>1788142.2</v>
      </c>
      <c r="G50" s="161">
        <f t="shared" si="49"/>
        <v>3159051.2199999997</v>
      </c>
      <c r="H50" s="161"/>
      <c r="N50" s="196"/>
    </row>
    <row r="51" spans="3:18" hidden="1" x14ac:dyDescent="0.25">
      <c r="C51" s="198" t="s">
        <v>200</v>
      </c>
      <c r="D51" s="161">
        <f>M33</f>
        <v>616825.29</v>
      </c>
      <c r="E51" s="161">
        <f t="shared" ref="E51:G51" si="50">N33</f>
        <v>0</v>
      </c>
      <c r="F51" s="161">
        <f t="shared" si="50"/>
        <v>222948.9</v>
      </c>
      <c r="G51" s="161">
        <f t="shared" si="50"/>
        <v>393876.39</v>
      </c>
      <c r="H51" s="161"/>
      <c r="N51" s="196"/>
    </row>
    <row r="52" spans="3:18" hidden="1" x14ac:dyDescent="0.25">
      <c r="C52" s="198" t="s">
        <v>201</v>
      </c>
      <c r="D52" s="161">
        <f>M34</f>
        <v>2236494.88</v>
      </c>
      <c r="E52" s="161">
        <f t="shared" ref="E52:G52" si="51">N34</f>
        <v>0</v>
      </c>
      <c r="F52" s="161">
        <f t="shared" si="51"/>
        <v>1024348.7999999999</v>
      </c>
      <c r="G52" s="161">
        <f t="shared" si="51"/>
        <v>1212146.08</v>
      </c>
      <c r="H52" s="161"/>
      <c r="N52" s="196"/>
    </row>
    <row r="53" spans="3:18" hidden="1" x14ac:dyDescent="0.25">
      <c r="C53" s="198" t="s">
        <v>202</v>
      </c>
      <c r="D53" s="161">
        <f>M35</f>
        <v>386950.42000000004</v>
      </c>
      <c r="E53" s="161">
        <f t="shared" ref="E53:G53" si="52">N35</f>
        <v>0</v>
      </c>
      <c r="F53" s="161">
        <f t="shared" si="52"/>
        <v>177229.2</v>
      </c>
      <c r="G53" s="161">
        <f t="shared" si="52"/>
        <v>209721.22</v>
      </c>
      <c r="H53" s="161"/>
      <c r="N53" s="196"/>
    </row>
    <row r="54" spans="3:18" hidden="1" x14ac:dyDescent="0.25">
      <c r="C54" s="198"/>
      <c r="E54" s="161">
        <f>SUM(E46:E53)</f>
        <v>2910290.04</v>
      </c>
      <c r="F54" s="161">
        <f>SUM(F46:F53)</f>
        <v>7277751.6600000001</v>
      </c>
      <c r="G54" s="161">
        <f>SUM(G46:G53)</f>
        <v>9116024.3100000005</v>
      </c>
      <c r="H54" s="161"/>
      <c r="N54" s="196"/>
    </row>
    <row r="55" spans="3:18" hidden="1" x14ac:dyDescent="0.25">
      <c r="C55" s="198" t="s">
        <v>203</v>
      </c>
      <c r="D55" s="161">
        <f>M36-SUM(D46:D53)+M36-SUM(E46:H53)</f>
        <v>2964994.7400000095</v>
      </c>
      <c r="N55" s="196"/>
    </row>
    <row r="56" spans="3:18" hidden="1" x14ac:dyDescent="0.25">
      <c r="L56" s="184" t="s">
        <v>205</v>
      </c>
      <c r="M56" s="196">
        <f>M12+M18+M23+M28+M33+M35</f>
        <v>3057941.59</v>
      </c>
      <c r="N56" s="196">
        <f>ROUND(M56/1000000,8)</f>
        <v>3.05794159</v>
      </c>
      <c r="R56" s="158">
        <f>ROUND(M56/1000000,8)</f>
        <v>3.05794159</v>
      </c>
    </row>
    <row r="57" spans="3:18" hidden="1" x14ac:dyDescent="0.25">
      <c r="L57" s="184" t="s">
        <v>206</v>
      </c>
      <c r="M57" s="196">
        <f>M10+M11+M16+M17+M22+M25+M27+M30+M32+M34</f>
        <v>19211119.16</v>
      </c>
      <c r="N57" s="196">
        <f>ROUND(M57/1000000,8)</f>
        <v>19.211119159999999</v>
      </c>
      <c r="R57" s="158">
        <f>ROUND(M57/1000000,8)</f>
        <v>19.211119159999999</v>
      </c>
    </row>
    <row r="58" spans="3:18" x14ac:dyDescent="0.25">
      <c r="F58" s="161" t="s">
        <v>215</v>
      </c>
      <c r="G58" s="161">
        <f>G16+G17+G19</f>
        <v>21554.62</v>
      </c>
      <c r="I58" s="158">
        <f>G58*H58</f>
        <v>0</v>
      </c>
      <c r="L58" s="158" t="s">
        <v>187</v>
      </c>
      <c r="M58" s="196">
        <v>22092034.670000002</v>
      </c>
      <c r="N58" s="196">
        <f>$M$36-M58</f>
        <v>177026.07999999821</v>
      </c>
    </row>
    <row r="59" spans="3:18" x14ac:dyDescent="0.25">
      <c r="F59" s="161" t="s">
        <v>216</v>
      </c>
      <c r="G59" s="161">
        <f>G22+G24</f>
        <v>25506.120000000003</v>
      </c>
      <c r="H59" s="158">
        <v>3</v>
      </c>
      <c r="I59" s="158">
        <f>G59*H59</f>
        <v>76518.360000000015</v>
      </c>
    </row>
    <row r="60" spans="3:18" x14ac:dyDescent="0.25">
      <c r="F60" s="161" t="s">
        <v>217</v>
      </c>
      <c r="G60" s="161">
        <f>G27+G29+G30</f>
        <v>44557.2</v>
      </c>
      <c r="I60" s="158">
        <f>G60*H60</f>
        <v>0</v>
      </c>
      <c r="M60" s="184"/>
    </row>
    <row r="61" spans="3:18" x14ac:dyDescent="0.25">
      <c r="F61" s="161" t="s">
        <v>199</v>
      </c>
      <c r="G61" s="161">
        <f>G32+G33</f>
        <v>67036.37</v>
      </c>
      <c r="H61" s="158">
        <v>3</v>
      </c>
      <c r="I61" s="158">
        <f>G61*H61</f>
        <v>201109.11</v>
      </c>
      <c r="N61" s="196">
        <f>I61+N44+I62+I60+I59+I58+I44</f>
        <v>297708.52</v>
      </c>
    </row>
    <row r="62" spans="3:18" x14ac:dyDescent="0.25">
      <c r="F62" s="161" t="s">
        <v>201</v>
      </c>
      <c r="G62" s="161">
        <f>G34+G35</f>
        <v>20026.3</v>
      </c>
      <c r="H62" s="158">
        <v>1</v>
      </c>
      <c r="I62" s="158">
        <f>G62*H62</f>
        <v>20026.3</v>
      </c>
      <c r="M62" s="184"/>
    </row>
    <row r="68" spans="13:13" x14ac:dyDescent="0.25">
      <c r="M68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62"/>
  <sheetViews>
    <sheetView topLeftCell="A32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16384" width="9.140625" style="158"/>
  </cols>
  <sheetData>
    <row r="1" spans="1:28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8" s="157" customFormat="1" ht="20.25" customHeight="1" x14ac:dyDescent="0.3">
      <c r="A2" s="232" t="str">
        <f>_xlfn.CONCAT("Расчет стоимости проекта ИСУ на ",C5," год")</f>
        <v>Расчет стоимости проекта ИСУ на 2027 год</v>
      </c>
      <c r="B2" s="232"/>
      <c r="C2" s="232"/>
      <c r="D2" s="191"/>
      <c r="E2" s="191"/>
      <c r="F2" s="191"/>
      <c r="G2" s="191"/>
    </row>
    <row r="3" spans="1:28" s="157" customFormat="1" ht="20.25" x14ac:dyDescent="0.3">
      <c r="A3" s="191"/>
      <c r="B3" s="191"/>
      <c r="C3" s="191"/>
      <c r="D3" s="191"/>
      <c r="E3" s="191"/>
      <c r="F3" s="191"/>
      <c r="G3" s="191"/>
    </row>
    <row r="4" spans="1:28" x14ac:dyDescent="0.25">
      <c r="A4" s="163"/>
      <c r="B4" s="164"/>
      <c r="C4" s="15"/>
      <c r="D4" s="15"/>
      <c r="E4" s="15"/>
      <c r="F4" s="15"/>
      <c r="G4" s="15"/>
      <c r="H4" s="255" t="s">
        <v>146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8" ht="15.75" x14ac:dyDescent="0.25">
      <c r="A5" s="16" t="s">
        <v>6</v>
      </c>
      <c r="B5" s="17"/>
      <c r="C5" s="195">
        <v>2027</v>
      </c>
      <c r="D5" s="256" t="s">
        <v>190</v>
      </c>
      <c r="E5" s="240"/>
      <c r="F5" s="240"/>
      <c r="G5" s="257"/>
      <c r="H5" s="258" t="s">
        <v>60</v>
      </c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</row>
    <row r="6" spans="1:28" s="159" customFormat="1" ht="15.75" customHeight="1" x14ac:dyDescent="0.25">
      <c r="A6" s="233" t="s">
        <v>2</v>
      </c>
      <c r="B6" s="259" t="s">
        <v>1</v>
      </c>
      <c r="C6" s="260" t="s">
        <v>189</v>
      </c>
      <c r="D6" s="192"/>
      <c r="E6" s="192"/>
      <c r="F6" s="192"/>
      <c r="G6" s="192"/>
      <c r="H6" s="252" t="s">
        <v>54</v>
      </c>
      <c r="I6" s="252"/>
      <c r="J6" s="252"/>
      <c r="K6" s="252"/>
      <c r="L6" s="252"/>
      <c r="M6" s="262" t="s">
        <v>55</v>
      </c>
      <c r="N6" s="262"/>
      <c r="O6" s="262"/>
      <c r="P6" s="262"/>
      <c r="Q6" s="262"/>
      <c r="R6" s="262" t="s">
        <v>169</v>
      </c>
      <c r="S6" s="262"/>
      <c r="T6" s="262"/>
      <c r="U6" s="262"/>
      <c r="V6" s="262"/>
    </row>
    <row r="7" spans="1:28" s="159" customFormat="1" ht="46.5" customHeight="1" x14ac:dyDescent="0.25">
      <c r="A7" s="233"/>
      <c r="B7" s="260"/>
      <c r="C7" s="260"/>
      <c r="D7" s="193" t="s">
        <v>147</v>
      </c>
      <c r="E7" s="193" t="s">
        <v>148</v>
      </c>
      <c r="F7" s="193" t="s">
        <v>149</v>
      </c>
      <c r="G7" s="193" t="s">
        <v>150</v>
      </c>
      <c r="H7" s="230">
        <f>C5</f>
        <v>2027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>
        <f>C5</f>
        <v>2027</v>
      </c>
      <c r="N7" s="230" t="s">
        <v>147</v>
      </c>
      <c r="O7" s="230" t="s">
        <v>148</v>
      </c>
      <c r="P7" s="230" t="s">
        <v>149</v>
      </c>
      <c r="Q7" s="230" t="s">
        <v>150</v>
      </c>
      <c r="R7" s="230">
        <f>C5</f>
        <v>2027</v>
      </c>
      <c r="S7" s="230" t="s">
        <v>147</v>
      </c>
      <c r="T7" s="230" t="s">
        <v>148</v>
      </c>
      <c r="U7" s="230" t="s">
        <v>149</v>
      </c>
      <c r="V7" s="230" t="s">
        <v>150</v>
      </c>
    </row>
    <row r="8" spans="1:28" s="159" customFormat="1" ht="30.75" customHeight="1" x14ac:dyDescent="0.25">
      <c r="A8" s="233"/>
      <c r="B8" s="261"/>
      <c r="C8" s="261"/>
      <c r="D8" s="194"/>
      <c r="E8" s="194"/>
      <c r="F8" s="194"/>
      <c r="G8" s="194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8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1533</v>
      </c>
      <c r="I9" s="169">
        <f>I10</f>
        <v>300</v>
      </c>
      <c r="J9" s="169">
        <f>J10</f>
        <v>515</v>
      </c>
      <c r="K9" s="169">
        <f>K10</f>
        <v>418</v>
      </c>
      <c r="L9" s="169">
        <f>L10</f>
        <v>300</v>
      </c>
      <c r="M9" s="169">
        <f>M10+M11+M12</f>
        <v>17447517.57</v>
      </c>
      <c r="N9" s="169">
        <f t="shared" ref="N9:V9" si="0">N10+N11+N12</f>
        <v>3414387</v>
      </c>
      <c r="O9" s="169">
        <f t="shared" si="0"/>
        <v>5861364.3499999996</v>
      </c>
      <c r="P9" s="169">
        <f t="shared" si="0"/>
        <v>4757379.22</v>
      </c>
      <c r="Q9" s="169">
        <f t="shared" si="0"/>
        <v>3414387</v>
      </c>
      <c r="R9" s="169">
        <f>R10+R11+R12</f>
        <v>20937021.083999999</v>
      </c>
      <c r="S9" s="169">
        <f t="shared" si="0"/>
        <v>4097264.3999999994</v>
      </c>
      <c r="T9" s="169">
        <f t="shared" si="0"/>
        <v>7033637.2200000007</v>
      </c>
      <c r="U9" s="169">
        <f t="shared" si="0"/>
        <v>5708855.0640000002</v>
      </c>
      <c r="V9" s="169">
        <f t="shared" si="0"/>
        <v>4097264.3999999994</v>
      </c>
    </row>
    <row r="10" spans="1:28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ROUND($C10*Индексы!$C10*Индексы!$D10,2)</f>
        <v>9312.83</v>
      </c>
      <c r="E10" s="183">
        <f t="shared" ref="E10:G11" si="1">D10</f>
        <v>9312.83</v>
      </c>
      <c r="F10" s="183">
        <f t="shared" si="1"/>
        <v>9312.83</v>
      </c>
      <c r="G10" s="183">
        <f t="shared" si="1"/>
        <v>9312.83</v>
      </c>
      <c r="H10" s="183">
        <f>SUM(I10:L10)</f>
        <v>1533</v>
      </c>
      <c r="I10" s="183">
        <v>300</v>
      </c>
      <c r="J10" s="183">
        <v>515</v>
      </c>
      <c r="K10" s="183">
        <v>418</v>
      </c>
      <c r="L10" s="183">
        <v>300</v>
      </c>
      <c r="M10" s="171">
        <f>SUM(N10:Q10)</f>
        <v>14276568.390000001</v>
      </c>
      <c r="N10" s="183">
        <f t="shared" ref="N10:Q11" si="2">D10*I10</f>
        <v>2793849</v>
      </c>
      <c r="O10" s="183">
        <f t="shared" si="2"/>
        <v>4796107.45</v>
      </c>
      <c r="P10" s="183">
        <f t="shared" si="2"/>
        <v>3892762.94</v>
      </c>
      <c r="Q10" s="183">
        <f t="shared" si="2"/>
        <v>2793849</v>
      </c>
      <c r="R10" s="171">
        <f>SUM(S10:V10)</f>
        <v>17131882.068</v>
      </c>
      <c r="S10" s="183">
        <f t="shared" ref="S10:V11" si="3">N10*1.2</f>
        <v>3352618.8</v>
      </c>
      <c r="T10" s="183">
        <f t="shared" si="3"/>
        <v>5755328.9400000004</v>
      </c>
      <c r="U10" s="183">
        <f t="shared" si="3"/>
        <v>4671315.5279999999</v>
      </c>
      <c r="V10" s="183">
        <f t="shared" si="3"/>
        <v>3352618.8</v>
      </c>
      <c r="X10" s="224"/>
      <c r="AB10" s="185"/>
    </row>
    <row r="11" spans="1:28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ROUND($C11*Индексы!$C11*Индексы!$D11,2)</f>
        <v>569.34</v>
      </c>
      <c r="E11" s="183">
        <f t="shared" si="1"/>
        <v>569.34</v>
      </c>
      <c r="F11" s="183">
        <f t="shared" si="1"/>
        <v>569.34</v>
      </c>
      <c r="G11" s="183">
        <f t="shared" si="1"/>
        <v>569.34</v>
      </c>
      <c r="H11" s="183">
        <f>SUM(I11:L11)</f>
        <v>1533</v>
      </c>
      <c r="I11" s="183">
        <f>I10</f>
        <v>300</v>
      </c>
      <c r="J11" s="183">
        <f>J10</f>
        <v>515</v>
      </c>
      <c r="K11" s="183">
        <f>K10</f>
        <v>418</v>
      </c>
      <c r="L11" s="183">
        <f>L10</f>
        <v>300</v>
      </c>
      <c r="M11" s="171">
        <f>SUM(N11:Q11)</f>
        <v>872798.22000000009</v>
      </c>
      <c r="N11" s="183">
        <f t="shared" si="2"/>
        <v>170802</v>
      </c>
      <c r="O11" s="183">
        <f t="shared" si="2"/>
        <v>293210.10000000003</v>
      </c>
      <c r="P11" s="183">
        <f t="shared" si="2"/>
        <v>237984.12000000002</v>
      </c>
      <c r="Q11" s="183">
        <f t="shared" si="2"/>
        <v>170802</v>
      </c>
      <c r="R11" s="171">
        <f>SUM(S11:V11)</f>
        <v>1047357.8640000001</v>
      </c>
      <c r="S11" s="183">
        <f t="shared" si="3"/>
        <v>204962.4</v>
      </c>
      <c r="T11" s="183">
        <f t="shared" si="3"/>
        <v>351852.12000000005</v>
      </c>
      <c r="U11" s="183">
        <f t="shared" si="3"/>
        <v>285580.94400000002</v>
      </c>
      <c r="V11" s="183">
        <f t="shared" si="3"/>
        <v>204962.4</v>
      </c>
      <c r="X11" s="224"/>
    </row>
    <row r="12" spans="1:28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1533</v>
      </c>
      <c r="I12" s="46">
        <f t="shared" si="4"/>
        <v>300</v>
      </c>
      <c r="J12" s="46">
        <f t="shared" si="4"/>
        <v>515</v>
      </c>
      <c r="K12" s="46">
        <f t="shared" si="4"/>
        <v>418</v>
      </c>
      <c r="L12" s="46">
        <f t="shared" si="4"/>
        <v>300</v>
      </c>
      <c r="M12" s="46">
        <f>M13+M14</f>
        <v>2298150.9599999995</v>
      </c>
      <c r="N12" s="46">
        <f t="shared" ref="N12:V12" si="5">N13+N14</f>
        <v>449735.99999999994</v>
      </c>
      <c r="O12" s="46">
        <f t="shared" si="5"/>
        <v>772046.79999999993</v>
      </c>
      <c r="P12" s="46">
        <f t="shared" si="5"/>
        <v>626632.15999999992</v>
      </c>
      <c r="Q12" s="46">
        <f t="shared" si="5"/>
        <v>449735.99999999994</v>
      </c>
      <c r="R12" s="46">
        <f t="shared" si="5"/>
        <v>2757781.1519999998</v>
      </c>
      <c r="S12" s="46">
        <f t="shared" si="5"/>
        <v>539683.19999999995</v>
      </c>
      <c r="T12" s="46">
        <f t="shared" si="5"/>
        <v>926456.15999999992</v>
      </c>
      <c r="U12" s="46">
        <f t="shared" si="5"/>
        <v>751958.59199999983</v>
      </c>
      <c r="V12" s="46">
        <f t="shared" si="5"/>
        <v>539683.19999999995</v>
      </c>
    </row>
    <row r="13" spans="1:28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ROUND($C13*Индексы!$C13*Индексы!$D13,2)</f>
        <v>1499.12</v>
      </c>
      <c r="E13" s="183">
        <f t="shared" ref="E13:G13" si="6">D13</f>
        <v>1499.12</v>
      </c>
      <c r="F13" s="183">
        <f t="shared" si="6"/>
        <v>1499.12</v>
      </c>
      <c r="G13" s="183">
        <f t="shared" si="6"/>
        <v>1499.12</v>
      </c>
      <c r="H13" s="183">
        <f>SUM(I13:L13)</f>
        <v>1533</v>
      </c>
      <c r="I13" s="183">
        <f>I10</f>
        <v>300</v>
      </c>
      <c r="J13" s="183">
        <f>J10</f>
        <v>515</v>
      </c>
      <c r="K13" s="183">
        <f>K10</f>
        <v>418</v>
      </c>
      <c r="L13" s="183">
        <f>L10</f>
        <v>300</v>
      </c>
      <c r="M13" s="171">
        <f>SUM(N13:Q13)</f>
        <v>2298150.9599999995</v>
      </c>
      <c r="N13" s="183">
        <f t="shared" ref="N13:Q13" si="7">D13*I13</f>
        <v>449735.99999999994</v>
      </c>
      <c r="O13" s="183">
        <f t="shared" si="7"/>
        <v>772046.79999999993</v>
      </c>
      <c r="P13" s="183">
        <f t="shared" si="7"/>
        <v>626632.15999999992</v>
      </c>
      <c r="Q13" s="183">
        <f t="shared" si="7"/>
        <v>449735.99999999994</v>
      </c>
      <c r="R13" s="171">
        <f>SUM(S13:V13)</f>
        <v>2757781.1519999998</v>
      </c>
      <c r="S13" s="183">
        <f t="shared" ref="S13:V13" si="8">N13*1.2</f>
        <v>539683.19999999995</v>
      </c>
      <c r="T13" s="183">
        <f t="shared" si="8"/>
        <v>926456.15999999992</v>
      </c>
      <c r="U13" s="183">
        <f t="shared" si="8"/>
        <v>751958.59199999983</v>
      </c>
      <c r="V13" s="183">
        <f t="shared" si="8"/>
        <v>539683.19999999995</v>
      </c>
      <c r="X13" s="224"/>
    </row>
    <row r="14" spans="1:28" s="160" customFormat="1" ht="34.5" customHeight="1" x14ac:dyDescent="0.25">
      <c r="A14" s="166" t="s">
        <v>24</v>
      </c>
      <c r="B14" s="172" t="s">
        <v>208</v>
      </c>
      <c r="C14" s="168">
        <v>1277</v>
      </c>
      <c r="D14" s="183">
        <f>ROUND($C14*Индексы!$C14*Индексы!$D14,2)</f>
        <v>1328.08</v>
      </c>
      <c r="E14" s="183">
        <f t="shared" ref="E14" si="9">D14</f>
        <v>1328.08</v>
      </c>
      <c r="F14" s="183">
        <f t="shared" ref="F14" si="10">E14</f>
        <v>1328.08</v>
      </c>
      <c r="G14" s="183">
        <f t="shared" ref="G14" si="11">F14</f>
        <v>1328.08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8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3</v>
      </c>
      <c r="I15" s="47">
        <f>I16</f>
        <v>0</v>
      </c>
      <c r="J15" s="47">
        <f>J16</f>
        <v>4</v>
      </c>
      <c r="K15" s="47">
        <f>K16</f>
        <v>0</v>
      </c>
      <c r="L15" s="47">
        <f>L16</f>
        <v>0</v>
      </c>
      <c r="M15" s="169">
        <f t="shared" ref="M15" si="20">M16+M17+M18</f>
        <v>89688.760000000009</v>
      </c>
      <c r="N15" s="47">
        <f t="shared" ref="N15:V15" si="21">N16+N17+N18</f>
        <v>0</v>
      </c>
      <c r="O15" s="47">
        <f t="shared" si="21"/>
        <v>89688.760000000009</v>
      </c>
      <c r="P15" s="47">
        <f t="shared" si="21"/>
        <v>0</v>
      </c>
      <c r="Q15" s="47">
        <f t="shared" si="21"/>
        <v>0</v>
      </c>
      <c r="R15" s="169">
        <f t="shared" si="21"/>
        <v>107626.512</v>
      </c>
      <c r="S15" s="47">
        <f t="shared" si="21"/>
        <v>0</v>
      </c>
      <c r="T15" s="47">
        <f t="shared" si="21"/>
        <v>107626.512</v>
      </c>
      <c r="U15" s="47">
        <f t="shared" si="21"/>
        <v>0</v>
      </c>
      <c r="V15" s="47">
        <f t="shared" si="21"/>
        <v>0</v>
      </c>
    </row>
    <row r="16" spans="1:28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ROUND($C16*Индексы!$C16*Индексы!$D16,2)</f>
        <v>17742.240000000002</v>
      </c>
      <c r="E16" s="183">
        <f t="shared" ref="E16:G17" si="22">D16</f>
        <v>17742.240000000002</v>
      </c>
      <c r="F16" s="183">
        <f t="shared" si="22"/>
        <v>17742.240000000002</v>
      </c>
      <c r="G16" s="183">
        <f t="shared" si="22"/>
        <v>17742.240000000002</v>
      </c>
      <c r="H16" s="183">
        <v>3</v>
      </c>
      <c r="I16" s="183">
        <v>0</v>
      </c>
      <c r="J16" s="183">
        <v>4</v>
      </c>
      <c r="K16" s="183">
        <v>0</v>
      </c>
      <c r="L16" s="183">
        <v>0</v>
      </c>
      <c r="M16" s="171">
        <f>SUM(N16:Q16)</f>
        <v>70968.960000000006</v>
      </c>
      <c r="N16" s="183">
        <f t="shared" ref="N16:Q17" si="23">D16*I16</f>
        <v>0</v>
      </c>
      <c r="O16" s="183">
        <f t="shared" si="23"/>
        <v>70968.960000000006</v>
      </c>
      <c r="P16" s="183">
        <f t="shared" si="23"/>
        <v>0</v>
      </c>
      <c r="Q16" s="183">
        <f t="shared" si="23"/>
        <v>0</v>
      </c>
      <c r="R16" s="171">
        <f>SUM(S16:V16)</f>
        <v>85162.752000000008</v>
      </c>
      <c r="S16" s="183">
        <f t="shared" ref="S16:V17" si="24">N16*1.2</f>
        <v>0</v>
      </c>
      <c r="T16" s="183">
        <f t="shared" si="24"/>
        <v>85162.752000000008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ROUND($C17*Индексы!$C17*Индексы!$D17,2)</f>
        <v>1514.79</v>
      </c>
      <c r="E17" s="183">
        <f t="shared" si="22"/>
        <v>1514.79</v>
      </c>
      <c r="F17" s="183">
        <f t="shared" si="22"/>
        <v>1514.79</v>
      </c>
      <c r="G17" s="183">
        <f t="shared" si="22"/>
        <v>1514.79</v>
      </c>
      <c r="H17" s="183">
        <v>3</v>
      </c>
      <c r="I17" s="183">
        <f>I16</f>
        <v>0</v>
      </c>
      <c r="J17" s="183">
        <f>J16</f>
        <v>4</v>
      </c>
      <c r="K17" s="183">
        <f>K16</f>
        <v>0</v>
      </c>
      <c r="L17" s="183">
        <f>L16</f>
        <v>0</v>
      </c>
      <c r="M17" s="171">
        <f>SUM(N17:Q17)</f>
        <v>6059.16</v>
      </c>
      <c r="N17" s="183">
        <f t="shared" si="23"/>
        <v>0</v>
      </c>
      <c r="O17" s="183">
        <f t="shared" si="23"/>
        <v>6059.16</v>
      </c>
      <c r="P17" s="183">
        <f t="shared" si="23"/>
        <v>0</v>
      </c>
      <c r="Q17" s="183">
        <f t="shared" si="23"/>
        <v>0</v>
      </c>
      <c r="R17" s="171">
        <f>SUM(S17:V17)</f>
        <v>7270.9919999999993</v>
      </c>
      <c r="S17" s="183">
        <f t="shared" si="24"/>
        <v>0</v>
      </c>
      <c r="T17" s="183">
        <f t="shared" si="24"/>
        <v>7270.9919999999993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v>3</v>
      </c>
      <c r="I18" s="46">
        <f t="shared" ref="I18:L18" si="25">I19</f>
        <v>0</v>
      </c>
      <c r="J18" s="46">
        <f t="shared" si="25"/>
        <v>4</v>
      </c>
      <c r="K18" s="46">
        <f t="shared" si="25"/>
        <v>0</v>
      </c>
      <c r="L18" s="46">
        <f t="shared" si="25"/>
        <v>0</v>
      </c>
      <c r="M18" s="46">
        <f t="shared" ref="M18:V18" si="26">M19</f>
        <v>12660.64</v>
      </c>
      <c r="N18" s="46">
        <f t="shared" si="26"/>
        <v>0</v>
      </c>
      <c r="O18" s="46">
        <f t="shared" si="26"/>
        <v>12660.64</v>
      </c>
      <c r="P18" s="46">
        <f t="shared" si="26"/>
        <v>0</v>
      </c>
      <c r="Q18" s="46">
        <f t="shared" si="26"/>
        <v>0</v>
      </c>
      <c r="R18" s="46">
        <f t="shared" si="26"/>
        <v>15192.767999999998</v>
      </c>
      <c r="S18" s="46">
        <f t="shared" si="26"/>
        <v>0</v>
      </c>
      <c r="T18" s="46">
        <f t="shared" si="26"/>
        <v>15192.767999999998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ROUND($C19*Индексы!$C19*Индексы!$D19,2)</f>
        <v>3165.16</v>
      </c>
      <c r="E19" s="183">
        <f t="shared" ref="E19:G19" si="27">D19</f>
        <v>3165.16</v>
      </c>
      <c r="F19" s="183">
        <f t="shared" si="27"/>
        <v>3165.16</v>
      </c>
      <c r="G19" s="183">
        <f t="shared" si="27"/>
        <v>3165.16</v>
      </c>
      <c r="H19" s="183">
        <v>3</v>
      </c>
      <c r="I19" s="183">
        <f>I16</f>
        <v>0</v>
      </c>
      <c r="J19" s="183">
        <f>J16</f>
        <v>4</v>
      </c>
      <c r="K19" s="183">
        <f>K16</f>
        <v>0</v>
      </c>
      <c r="L19" s="183">
        <f>L16</f>
        <v>0</v>
      </c>
      <c r="M19" s="171">
        <f>SUM(N19:Q19)</f>
        <v>12660.64</v>
      </c>
      <c r="N19" s="183">
        <f t="shared" ref="N19:Q19" si="28">D19*I19</f>
        <v>0</v>
      </c>
      <c r="O19" s="183">
        <f t="shared" si="28"/>
        <v>12660.64</v>
      </c>
      <c r="P19" s="183">
        <f t="shared" si="28"/>
        <v>0</v>
      </c>
      <c r="Q19" s="183">
        <f t="shared" si="28"/>
        <v>0</v>
      </c>
      <c r="R19" s="171">
        <f>SUM(S19:V19)</f>
        <v>15192.767999999998</v>
      </c>
      <c r="S19" s="183">
        <f t="shared" ref="S19:V19" si="29">N19*1.2</f>
        <v>0</v>
      </c>
      <c r="T19" s="183">
        <f t="shared" si="29"/>
        <v>15192.767999999998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18</v>
      </c>
      <c r="I20" s="48">
        <f t="shared" si="30"/>
        <v>0</v>
      </c>
      <c r="J20" s="48">
        <f t="shared" si="30"/>
        <v>6</v>
      </c>
      <c r="K20" s="48">
        <f t="shared" si="30"/>
        <v>12</v>
      </c>
      <c r="L20" s="48">
        <f t="shared" si="30"/>
        <v>0</v>
      </c>
      <c r="M20" s="169">
        <f t="shared" si="30"/>
        <v>715403.7</v>
      </c>
      <c r="N20" s="169">
        <f t="shared" si="30"/>
        <v>0</v>
      </c>
      <c r="O20" s="169">
        <f t="shared" si="30"/>
        <v>159196.38</v>
      </c>
      <c r="P20" s="169">
        <f t="shared" si="30"/>
        <v>556207.31999999995</v>
      </c>
      <c r="Q20" s="169">
        <f t="shared" si="30"/>
        <v>0</v>
      </c>
      <c r="R20" s="169">
        <f t="shared" si="30"/>
        <v>858484.44</v>
      </c>
      <c r="S20" s="169">
        <f t="shared" si="30"/>
        <v>0</v>
      </c>
      <c r="T20" s="169">
        <f t="shared" si="30"/>
        <v>191035.65599999999</v>
      </c>
      <c r="U20" s="169">
        <f t="shared" si="30"/>
        <v>667448.78399999999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6</v>
      </c>
      <c r="I21" s="48">
        <f>I22</f>
        <v>0</v>
      </c>
      <c r="J21" s="48">
        <f>J22</f>
        <v>6</v>
      </c>
      <c r="K21" s="48">
        <f>K22</f>
        <v>0</v>
      </c>
      <c r="L21" s="48">
        <f>L22</f>
        <v>0</v>
      </c>
      <c r="M21" s="171">
        <f t="shared" ref="M21:V21" si="31">M22+M23+M25</f>
        <v>159196.38</v>
      </c>
      <c r="N21" s="171">
        <f t="shared" si="31"/>
        <v>0</v>
      </c>
      <c r="O21" s="171">
        <f t="shared" si="31"/>
        <v>159196.38</v>
      </c>
      <c r="P21" s="171">
        <f t="shared" si="31"/>
        <v>0</v>
      </c>
      <c r="Q21" s="171">
        <f t="shared" si="31"/>
        <v>0</v>
      </c>
      <c r="R21" s="171">
        <f t="shared" si="31"/>
        <v>191035.65599999999</v>
      </c>
      <c r="S21" s="171">
        <f t="shared" si="31"/>
        <v>0</v>
      </c>
      <c r="T21" s="171">
        <f t="shared" si="31"/>
        <v>191035.65599999999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ROUND($C22*Индексы!$C23*Индексы!$D23,2)</f>
        <v>17742.240000000002</v>
      </c>
      <c r="E22" s="183">
        <f>D22</f>
        <v>17742.240000000002</v>
      </c>
      <c r="F22" s="183">
        <f>E22</f>
        <v>17742.240000000002</v>
      </c>
      <c r="G22" s="183">
        <f>F22</f>
        <v>17742.240000000002</v>
      </c>
      <c r="H22" s="183">
        <f>SUM(I22:L22)</f>
        <v>6</v>
      </c>
      <c r="I22" s="183">
        <v>0</v>
      </c>
      <c r="J22" s="183">
        <v>6</v>
      </c>
      <c r="K22" s="183">
        <v>0</v>
      </c>
      <c r="L22" s="183">
        <v>0</v>
      </c>
      <c r="M22" s="171">
        <f>SUM(N22:Q22)</f>
        <v>106453.44</v>
      </c>
      <c r="N22" s="183">
        <f>D22*I22</f>
        <v>0</v>
      </c>
      <c r="O22" s="183">
        <f>E22*J22</f>
        <v>106453.44</v>
      </c>
      <c r="P22" s="183">
        <f>F22*K22</f>
        <v>0</v>
      </c>
      <c r="Q22" s="183">
        <f>G22*L22</f>
        <v>0</v>
      </c>
      <c r="R22" s="171">
        <f>SUM(S22:V22)</f>
        <v>127744.128</v>
      </c>
      <c r="S22" s="183">
        <f>N22*1.2</f>
        <v>0</v>
      </c>
      <c r="T22" s="183">
        <f>O22*1.2</f>
        <v>127744.128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2">H24</f>
        <v>6</v>
      </c>
      <c r="I23" s="48">
        <f t="shared" si="32"/>
        <v>0</v>
      </c>
      <c r="J23" s="48">
        <f t="shared" si="32"/>
        <v>6</v>
      </c>
      <c r="K23" s="48">
        <f t="shared" si="32"/>
        <v>0</v>
      </c>
      <c r="L23" s="48">
        <f t="shared" si="32"/>
        <v>0</v>
      </c>
      <c r="M23" s="46">
        <f t="shared" ref="M23:V23" si="33">M24</f>
        <v>52742.94</v>
      </c>
      <c r="N23" s="46">
        <f t="shared" si="33"/>
        <v>0</v>
      </c>
      <c r="O23" s="46">
        <f t="shared" si="33"/>
        <v>52742.94</v>
      </c>
      <c r="P23" s="46">
        <f t="shared" si="33"/>
        <v>0</v>
      </c>
      <c r="Q23" s="46">
        <f t="shared" si="33"/>
        <v>0</v>
      </c>
      <c r="R23" s="46">
        <f t="shared" si="33"/>
        <v>63291.527999999998</v>
      </c>
      <c r="S23" s="46">
        <f t="shared" si="33"/>
        <v>0</v>
      </c>
      <c r="T23" s="46">
        <f t="shared" si="33"/>
        <v>63291.527999999998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ROUND($C24*Индексы!$C25*Индексы!$D25,2)</f>
        <v>8790.49</v>
      </c>
      <c r="E24" s="183">
        <f t="shared" ref="E24:G25" si="34">D24</f>
        <v>8790.49</v>
      </c>
      <c r="F24" s="183">
        <f t="shared" si="34"/>
        <v>8790.49</v>
      </c>
      <c r="G24" s="183">
        <f t="shared" si="34"/>
        <v>8790.49</v>
      </c>
      <c r="H24" s="183">
        <f>SUM(I24:L24)</f>
        <v>6</v>
      </c>
      <c r="I24" s="183">
        <v>0</v>
      </c>
      <c r="J24" s="183">
        <f>J22</f>
        <v>6</v>
      </c>
      <c r="K24" s="183">
        <f>K22</f>
        <v>0</v>
      </c>
      <c r="L24" s="183">
        <v>0</v>
      </c>
      <c r="M24" s="171">
        <f>SUM(N24:Q24)</f>
        <v>52742.94</v>
      </c>
      <c r="N24" s="183">
        <f t="shared" ref="N24:Q25" si="35">D24*I24</f>
        <v>0</v>
      </c>
      <c r="O24" s="183">
        <f t="shared" si="35"/>
        <v>52742.94</v>
      </c>
      <c r="P24" s="183">
        <f t="shared" si="35"/>
        <v>0</v>
      </c>
      <c r="Q24" s="183">
        <f t="shared" si="35"/>
        <v>0</v>
      </c>
      <c r="R24" s="171">
        <f>SUM(S24:V24)</f>
        <v>63291.527999999998</v>
      </c>
      <c r="S24" s="183">
        <f t="shared" ref="S24:V25" si="36">N24*1.2</f>
        <v>0</v>
      </c>
      <c r="T24" s="183">
        <f t="shared" si="36"/>
        <v>63291.527999999998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ROUND($C25*Индексы!$C27*Индексы!$D27,2)</f>
        <v>16839.97</v>
      </c>
      <c r="E25" s="183">
        <f t="shared" si="34"/>
        <v>16839.97</v>
      </c>
      <c r="F25" s="183">
        <f t="shared" si="34"/>
        <v>16839.97</v>
      </c>
      <c r="G25" s="183">
        <f t="shared" si="34"/>
        <v>16839.97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12</v>
      </c>
      <c r="I26" s="48">
        <f>I27</f>
        <v>0</v>
      </c>
      <c r="J26" s="48">
        <f>J27</f>
        <v>0</v>
      </c>
      <c r="K26" s="48">
        <f>K27</f>
        <v>12</v>
      </c>
      <c r="L26" s="48">
        <f>L27</f>
        <v>0</v>
      </c>
      <c r="M26" s="171">
        <f t="shared" ref="M26:V26" si="37">M27+M28+M30</f>
        <v>556207.31999999995</v>
      </c>
      <c r="N26" s="171">
        <f t="shared" si="37"/>
        <v>0</v>
      </c>
      <c r="O26" s="171">
        <f t="shared" si="37"/>
        <v>0</v>
      </c>
      <c r="P26" s="171">
        <f t="shared" si="37"/>
        <v>556207.31999999995</v>
      </c>
      <c r="Q26" s="171">
        <f t="shared" si="37"/>
        <v>0</v>
      </c>
      <c r="R26" s="171">
        <f t="shared" si="37"/>
        <v>667448.78399999999</v>
      </c>
      <c r="S26" s="171">
        <f t="shared" si="37"/>
        <v>0</v>
      </c>
      <c r="T26" s="171">
        <f t="shared" si="37"/>
        <v>0</v>
      </c>
      <c r="U26" s="171">
        <f t="shared" si="37"/>
        <v>667448.78399999999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ROUND($C27*Индексы!$C29*Индексы!$D29,2)</f>
        <v>17313.5</v>
      </c>
      <c r="E27" s="183">
        <f>D27</f>
        <v>17313.5</v>
      </c>
      <c r="F27" s="183">
        <f>E27</f>
        <v>17313.5</v>
      </c>
      <c r="G27" s="183">
        <f>F27</f>
        <v>17313.5</v>
      </c>
      <c r="H27" s="183">
        <f>SUM(I27:L27)</f>
        <v>12</v>
      </c>
      <c r="I27" s="183">
        <v>0</v>
      </c>
      <c r="J27" s="183">
        <v>0</v>
      </c>
      <c r="K27" s="183">
        <v>12</v>
      </c>
      <c r="L27" s="183">
        <v>0</v>
      </c>
      <c r="M27" s="171">
        <f>SUM(N27:Q27)</f>
        <v>207762</v>
      </c>
      <c r="N27" s="183">
        <f>D27*I27</f>
        <v>0</v>
      </c>
      <c r="O27" s="183">
        <f>E27*J27</f>
        <v>0</v>
      </c>
      <c r="P27" s="183">
        <f>F27*K27</f>
        <v>207762</v>
      </c>
      <c r="Q27" s="183">
        <f>G27*L27</f>
        <v>0</v>
      </c>
      <c r="R27" s="171">
        <f>SUM(S27:V27)</f>
        <v>249314.4</v>
      </c>
      <c r="S27" s="183">
        <f>N27*1.2</f>
        <v>0</v>
      </c>
      <c r="T27" s="183">
        <f>O27*1.2</f>
        <v>0</v>
      </c>
      <c r="U27" s="183">
        <f>P27*1.2</f>
        <v>249314.4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8">H29</f>
        <v>12</v>
      </c>
      <c r="I28" s="48">
        <f t="shared" si="38"/>
        <v>0</v>
      </c>
      <c r="J28" s="48">
        <f t="shared" si="38"/>
        <v>0</v>
      </c>
      <c r="K28" s="48">
        <f t="shared" si="38"/>
        <v>12</v>
      </c>
      <c r="L28" s="48">
        <f t="shared" si="38"/>
        <v>0</v>
      </c>
      <c r="M28" s="46">
        <f t="shared" ref="M28:V28" si="39">M29</f>
        <v>300601.68</v>
      </c>
      <c r="N28" s="46">
        <f t="shared" si="39"/>
        <v>0</v>
      </c>
      <c r="O28" s="46">
        <f t="shared" si="39"/>
        <v>0</v>
      </c>
      <c r="P28" s="46">
        <f t="shared" si="39"/>
        <v>300601.68</v>
      </c>
      <c r="Q28" s="46">
        <f t="shared" si="39"/>
        <v>0</v>
      </c>
      <c r="R28" s="46">
        <f t="shared" si="39"/>
        <v>360722.016</v>
      </c>
      <c r="S28" s="46">
        <f t="shared" si="39"/>
        <v>0</v>
      </c>
      <c r="T28" s="46">
        <f t="shared" si="39"/>
        <v>0</v>
      </c>
      <c r="U28" s="46">
        <f t="shared" si="39"/>
        <v>360722.016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ROUND($C29*Индексы!$C31*Индексы!$D31,2)</f>
        <v>25050.14</v>
      </c>
      <c r="E29" s="183">
        <f t="shared" ref="E29:G30" si="40">D29</f>
        <v>25050.14</v>
      </c>
      <c r="F29" s="183">
        <f t="shared" si="40"/>
        <v>25050.14</v>
      </c>
      <c r="G29" s="183">
        <f t="shared" si="40"/>
        <v>25050.14</v>
      </c>
      <c r="H29" s="183">
        <f>SUM(I29:L29)</f>
        <v>12</v>
      </c>
      <c r="I29" s="183">
        <v>0</v>
      </c>
      <c r="J29" s="183">
        <f>J27</f>
        <v>0</v>
      </c>
      <c r="K29" s="183">
        <f>K27</f>
        <v>12</v>
      </c>
      <c r="L29" s="183">
        <v>0</v>
      </c>
      <c r="M29" s="171">
        <f>SUM(N29:Q29)</f>
        <v>300601.68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300601.68</v>
      </c>
      <c r="Q29" s="183">
        <f t="shared" si="41"/>
        <v>0</v>
      </c>
      <c r="R29" s="171">
        <f>SUM(S29:V29)</f>
        <v>360722.016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360722.016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ROUND($C30*Индексы!$C33*Индексы!$D33,2)</f>
        <v>3986.97</v>
      </c>
      <c r="E30" s="183">
        <f t="shared" si="40"/>
        <v>3986.97</v>
      </c>
      <c r="F30" s="183">
        <f t="shared" si="40"/>
        <v>3986.97</v>
      </c>
      <c r="G30" s="183">
        <f t="shared" si="40"/>
        <v>3986.97</v>
      </c>
      <c r="H30" s="183">
        <f>SUM(I30:L30)</f>
        <v>12</v>
      </c>
      <c r="I30" s="183">
        <v>0</v>
      </c>
      <c r="J30" s="183">
        <f>J27</f>
        <v>0</v>
      </c>
      <c r="K30" s="183">
        <f>K27</f>
        <v>12</v>
      </c>
      <c r="L30" s="183">
        <v>0</v>
      </c>
      <c r="M30" s="171">
        <f>SUM(N30:Q30)</f>
        <v>47843.64</v>
      </c>
      <c r="N30" s="183">
        <f t="shared" si="41"/>
        <v>0</v>
      </c>
      <c r="O30" s="183">
        <f t="shared" si="41"/>
        <v>0</v>
      </c>
      <c r="P30" s="183">
        <f t="shared" si="41"/>
        <v>47843.64</v>
      </c>
      <c r="Q30" s="183">
        <f t="shared" si="41"/>
        <v>0</v>
      </c>
      <c r="R30" s="171">
        <f>SUM(S30:V30)</f>
        <v>57412.367999999995</v>
      </c>
      <c r="S30" s="183">
        <f t="shared" si="42"/>
        <v>0</v>
      </c>
      <c r="T30" s="183">
        <f t="shared" si="42"/>
        <v>0</v>
      </c>
      <c r="U30" s="183">
        <f t="shared" si="42"/>
        <v>57412.367999999995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6797993.7800000003</v>
      </c>
      <c r="N31" s="169">
        <f t="shared" ref="N31:V31" si="44">N32+N33+N34+N35</f>
        <v>0</v>
      </c>
      <c r="O31" s="169">
        <f t="shared" si="44"/>
        <v>0</v>
      </c>
      <c r="P31" s="169">
        <f t="shared" si="44"/>
        <v>6797993.7800000003</v>
      </c>
      <c r="Q31" s="169">
        <f t="shared" si="44"/>
        <v>0</v>
      </c>
      <c r="R31" s="169">
        <f t="shared" si="44"/>
        <v>8157592.5360000003</v>
      </c>
      <c r="S31" s="169">
        <f t="shared" si="44"/>
        <v>0</v>
      </c>
      <c r="T31" s="169">
        <f t="shared" si="44"/>
        <v>0</v>
      </c>
      <c r="U31" s="169">
        <f t="shared" si="44"/>
        <v>8157592.5360000003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ROUND($C32*Индексы!$C35*Индексы!$D35,2)</f>
        <v>62003.8</v>
      </c>
      <c r="E32" s="183">
        <f t="shared" ref="E32:G35" si="45">D32</f>
        <v>62003.8</v>
      </c>
      <c r="F32" s="183">
        <f t="shared" si="45"/>
        <v>62003.8</v>
      </c>
      <c r="G32" s="183">
        <f t="shared" si="45"/>
        <v>62003.8</v>
      </c>
      <c r="H32" s="183">
        <f>SUM(I32:L32)</f>
        <v>70</v>
      </c>
      <c r="I32" s="183">
        <v>0</v>
      </c>
      <c r="J32" s="183">
        <v>0</v>
      </c>
      <c r="K32" s="183">
        <v>70</v>
      </c>
      <c r="L32" s="183">
        <v>0</v>
      </c>
      <c r="M32" s="171">
        <f>SUM(N32:Q32)</f>
        <v>4340266</v>
      </c>
      <c r="N32" s="183">
        <f t="shared" ref="N32:Q35" si="46">D32*I32</f>
        <v>0</v>
      </c>
      <c r="O32" s="183">
        <f t="shared" si="46"/>
        <v>0</v>
      </c>
      <c r="P32" s="183">
        <f t="shared" si="46"/>
        <v>4340266</v>
      </c>
      <c r="Q32" s="183">
        <f t="shared" si="46"/>
        <v>0</v>
      </c>
      <c r="R32" s="171">
        <f>SUM(S32:V32)</f>
        <v>5208319.2</v>
      </c>
      <c r="S32" s="183">
        <f t="shared" ref="S32:V35" si="47">N32*1.2</f>
        <v>0</v>
      </c>
      <c r="T32" s="183">
        <f t="shared" si="47"/>
        <v>0</v>
      </c>
      <c r="U32" s="183">
        <f t="shared" si="47"/>
        <v>5208319.2</v>
      </c>
      <c r="V32" s="183">
        <f t="shared" si="47"/>
        <v>0</v>
      </c>
      <c r="X32" s="224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ROUND($C33*Индексы!$C36*Индексы!$D36,2)</f>
        <v>7730.75</v>
      </c>
      <c r="E33" s="183">
        <f t="shared" si="45"/>
        <v>7730.75</v>
      </c>
      <c r="F33" s="183">
        <f t="shared" si="45"/>
        <v>7730.75</v>
      </c>
      <c r="G33" s="183">
        <f t="shared" si="45"/>
        <v>7730.75</v>
      </c>
      <c r="H33" s="183">
        <f>SUM(I33:L33)</f>
        <v>70</v>
      </c>
      <c r="I33" s="183">
        <v>0</v>
      </c>
      <c r="J33" s="183">
        <f>J32</f>
        <v>0</v>
      </c>
      <c r="K33" s="183">
        <f>K32</f>
        <v>70</v>
      </c>
      <c r="L33" s="183">
        <v>0</v>
      </c>
      <c r="M33" s="171">
        <f>SUM(N33:Q33)</f>
        <v>541152.5</v>
      </c>
      <c r="N33" s="183">
        <f t="shared" si="46"/>
        <v>0</v>
      </c>
      <c r="O33" s="183">
        <f t="shared" si="46"/>
        <v>0</v>
      </c>
      <c r="P33" s="183">
        <f t="shared" si="46"/>
        <v>541152.5</v>
      </c>
      <c r="Q33" s="183">
        <f t="shared" si="46"/>
        <v>0</v>
      </c>
      <c r="R33" s="171">
        <f>SUM(S33:V33)</f>
        <v>649383</v>
      </c>
      <c r="S33" s="183">
        <f t="shared" si="47"/>
        <v>0</v>
      </c>
      <c r="T33" s="183">
        <f t="shared" si="47"/>
        <v>0</v>
      </c>
      <c r="U33" s="183">
        <f t="shared" si="47"/>
        <v>649383</v>
      </c>
      <c r="V33" s="183">
        <f t="shared" si="47"/>
        <v>0</v>
      </c>
      <c r="X33" s="224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ROUND($C34*Индексы!$C37*Индексы!$D37,2)</f>
        <v>17759.63</v>
      </c>
      <c r="E34" s="183">
        <f t="shared" si="45"/>
        <v>17759.63</v>
      </c>
      <c r="F34" s="183">
        <f t="shared" si="45"/>
        <v>17759.63</v>
      </c>
      <c r="G34" s="183">
        <f t="shared" si="45"/>
        <v>17759.63</v>
      </c>
      <c r="H34" s="183">
        <f>SUM(I34:L34)</f>
        <v>92</v>
      </c>
      <c r="I34" s="183">
        <v>0</v>
      </c>
      <c r="J34" s="183">
        <v>0</v>
      </c>
      <c r="K34" s="183">
        <v>92</v>
      </c>
      <c r="L34" s="183">
        <v>0</v>
      </c>
      <c r="M34" s="171">
        <f>SUM(N34:Q34)</f>
        <v>1633885.9600000002</v>
      </c>
      <c r="N34" s="183">
        <f t="shared" si="46"/>
        <v>0</v>
      </c>
      <c r="O34" s="183">
        <f t="shared" si="46"/>
        <v>0</v>
      </c>
      <c r="P34" s="183">
        <f t="shared" si="46"/>
        <v>1633885.9600000002</v>
      </c>
      <c r="Q34" s="183">
        <f t="shared" si="46"/>
        <v>0</v>
      </c>
      <c r="R34" s="171">
        <f>SUM(S34:V34)</f>
        <v>1960663.1520000002</v>
      </c>
      <c r="S34" s="183">
        <f t="shared" si="47"/>
        <v>0</v>
      </c>
      <c r="T34" s="183">
        <f t="shared" si="47"/>
        <v>0</v>
      </c>
      <c r="U34" s="183">
        <f t="shared" si="47"/>
        <v>1960663.1520000002</v>
      </c>
      <c r="V34" s="183">
        <f t="shared" si="47"/>
        <v>0</v>
      </c>
      <c r="X34" s="224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ROUND($C35*Индексы!$C38*Индексы!$D38,2)</f>
        <v>3072.71</v>
      </c>
      <c r="E35" s="183">
        <f t="shared" si="45"/>
        <v>3072.71</v>
      </c>
      <c r="F35" s="183">
        <f t="shared" si="45"/>
        <v>3072.71</v>
      </c>
      <c r="G35" s="183">
        <f t="shared" si="45"/>
        <v>3072.71</v>
      </c>
      <c r="H35" s="183">
        <f>SUM(I35:L35)</f>
        <v>92</v>
      </c>
      <c r="I35" s="183">
        <v>0</v>
      </c>
      <c r="J35" s="183">
        <f>J34</f>
        <v>0</v>
      </c>
      <c r="K35" s="183">
        <f>K34</f>
        <v>92</v>
      </c>
      <c r="L35" s="183">
        <v>0</v>
      </c>
      <c r="M35" s="171">
        <f>SUM(N35:Q35)</f>
        <v>282689.32</v>
      </c>
      <c r="N35" s="183">
        <f t="shared" si="46"/>
        <v>0</v>
      </c>
      <c r="O35" s="183">
        <f t="shared" si="46"/>
        <v>0</v>
      </c>
      <c r="P35" s="183">
        <f t="shared" si="46"/>
        <v>282689.32</v>
      </c>
      <c r="Q35" s="183">
        <f t="shared" si="46"/>
        <v>0</v>
      </c>
      <c r="R35" s="171">
        <f>SUM(S35:V35)</f>
        <v>339227.18400000001</v>
      </c>
      <c r="S35" s="183">
        <f t="shared" si="47"/>
        <v>0</v>
      </c>
      <c r="T35" s="183">
        <f t="shared" si="47"/>
        <v>0</v>
      </c>
      <c r="U35" s="183">
        <f t="shared" si="47"/>
        <v>339227.18400000001</v>
      </c>
      <c r="V35" s="183">
        <f t="shared" si="47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25050603.810000002</v>
      </c>
      <c r="N36" s="177">
        <f t="shared" si="48"/>
        <v>3414387</v>
      </c>
      <c r="O36" s="177">
        <f t="shared" si="48"/>
        <v>6110249.4899999993</v>
      </c>
      <c r="P36" s="177">
        <f t="shared" si="48"/>
        <v>12111580.32</v>
      </c>
      <c r="Q36" s="177">
        <f t="shared" si="48"/>
        <v>3414387</v>
      </c>
      <c r="R36" s="177">
        <f t="shared" si="48"/>
        <v>30060724.571999997</v>
      </c>
      <c r="S36" s="177">
        <f t="shared" si="48"/>
        <v>4097264.3999999994</v>
      </c>
      <c r="T36" s="177">
        <f t="shared" si="48"/>
        <v>7332299.3880000012</v>
      </c>
      <c r="U36" s="177">
        <f t="shared" si="48"/>
        <v>14533896.384</v>
      </c>
      <c r="V36" s="177">
        <f t="shared" si="48"/>
        <v>4097264.3999999994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1554</v>
      </c>
      <c r="I37" s="181"/>
      <c r="J37" s="181"/>
      <c r="K37" s="181"/>
      <c r="L37" s="181"/>
      <c r="M37" s="178">
        <f>M9+M15+M20</f>
        <v>18252610.030000001</v>
      </c>
      <c r="N37" s="178"/>
      <c r="O37" s="178"/>
      <c r="P37" s="178"/>
      <c r="Q37" s="178"/>
      <c r="R37" s="178">
        <f>R9+R15+R20</f>
        <v>21903132.035999998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70</v>
      </c>
      <c r="I38" s="181"/>
      <c r="J38" s="181"/>
      <c r="K38" s="181"/>
      <c r="L38" s="181"/>
      <c r="M38" s="178">
        <f>M32+M33</f>
        <v>4881418.5</v>
      </c>
      <c r="N38" s="178"/>
      <c r="O38" s="178"/>
      <c r="P38" s="178"/>
      <c r="Q38" s="178"/>
      <c r="R38" s="178">
        <f>R32+R33</f>
        <v>5857702.2000000002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92</v>
      </c>
      <c r="I39" s="181"/>
      <c r="J39" s="181"/>
      <c r="K39" s="181"/>
      <c r="L39" s="181"/>
      <c r="M39" s="178">
        <f>M34+M35</f>
        <v>1916575.2800000003</v>
      </c>
      <c r="N39" s="178"/>
      <c r="O39" s="178"/>
      <c r="P39" s="178"/>
      <c r="Q39" s="178"/>
      <c r="R39" s="178">
        <f>R34+R35</f>
        <v>2299890.3360000001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 t="s">
        <v>213</v>
      </c>
      <c r="O43" s="184"/>
      <c r="P43" s="184"/>
      <c r="Q43" s="184"/>
    </row>
    <row r="44" spans="1:24" x14ac:dyDescent="0.25">
      <c r="F44" s="161" t="s">
        <v>214</v>
      </c>
      <c r="G44" s="161">
        <f>G10+G11+G13</f>
        <v>11381.29</v>
      </c>
      <c r="H44" s="158">
        <v>0</v>
      </c>
      <c r="I44" s="158">
        <f>G44*H44</f>
        <v>0</v>
      </c>
      <c r="K44" s="225">
        <f>M44/1000</f>
        <v>25051.242490000001</v>
      </c>
      <c r="L44" s="158" t="s">
        <v>212</v>
      </c>
      <c r="M44" s="196">
        <v>25051242.490000002</v>
      </c>
      <c r="N44" s="196">
        <f>$M$36-M44</f>
        <v>-638.67999999970198</v>
      </c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/>
      <c r="N45" s="196"/>
    </row>
    <row r="46" spans="1:24" hidden="1" x14ac:dyDescent="0.25">
      <c r="C46" s="198" t="s">
        <v>188</v>
      </c>
      <c r="D46" s="161">
        <f>M12+M18+M23+M28</f>
        <v>2664156.2199999997</v>
      </c>
      <c r="E46" s="161">
        <f>N12+N18+N23+N28</f>
        <v>449735.99999999994</v>
      </c>
      <c r="F46" s="161">
        <f>O12+O18+O23+O28</f>
        <v>837450.37999999989</v>
      </c>
      <c r="G46" s="161">
        <f>P12+P18+P23+P28</f>
        <v>927233.83999999985</v>
      </c>
      <c r="H46" s="161"/>
      <c r="N46" s="196"/>
    </row>
    <row r="47" spans="1:24" hidden="1" x14ac:dyDescent="0.25">
      <c r="C47" s="198" t="s">
        <v>10</v>
      </c>
      <c r="D47" s="161">
        <f>M10+M16+M22+M27</f>
        <v>14661752.790000001</v>
      </c>
      <c r="E47" s="161">
        <f>N10+N16+N22+N27</f>
        <v>2793849</v>
      </c>
      <c r="F47" s="161">
        <f>O10+O16+O22+O27</f>
        <v>4973529.8500000006</v>
      </c>
      <c r="G47" s="161">
        <f>P10+P16+P22+P27</f>
        <v>4100524.94</v>
      </c>
      <c r="H47" s="161"/>
      <c r="M47" s="184"/>
      <c r="N47" s="196"/>
      <c r="R47" s="184"/>
    </row>
    <row r="48" spans="1:24" hidden="1" x14ac:dyDescent="0.25">
      <c r="C48" s="198" t="s">
        <v>20</v>
      </c>
      <c r="D48" s="161">
        <f>M11+M17</f>
        <v>878857.38000000012</v>
      </c>
      <c r="E48" s="161">
        <f>N11+N17</f>
        <v>170802</v>
      </c>
      <c r="F48" s="161">
        <f>O11+O17</f>
        <v>299269.26</v>
      </c>
      <c r="G48" s="161">
        <f>P11+P17</f>
        <v>237984.12000000002</v>
      </c>
      <c r="H48" s="161"/>
      <c r="N48" s="196"/>
    </row>
    <row r="49" spans="3:18" hidden="1" x14ac:dyDescent="0.25">
      <c r="C49" s="198" t="s">
        <v>198</v>
      </c>
      <c r="D49" s="161">
        <f>M25+M30</f>
        <v>47843.64</v>
      </c>
      <c r="E49" s="161">
        <f>N25+N30</f>
        <v>0</v>
      </c>
      <c r="F49" s="161">
        <f>O25+O30</f>
        <v>0</v>
      </c>
      <c r="G49" s="161">
        <f>P25+P30</f>
        <v>47843.64</v>
      </c>
      <c r="H49" s="161"/>
      <c r="N49" s="196"/>
    </row>
    <row r="50" spans="3:18" hidden="1" x14ac:dyDescent="0.25">
      <c r="C50" s="198" t="s">
        <v>199</v>
      </c>
      <c r="D50" s="161">
        <f t="shared" ref="D50:G53" si="49">M32</f>
        <v>4340266</v>
      </c>
      <c r="E50" s="161">
        <f t="shared" si="49"/>
        <v>0</v>
      </c>
      <c r="F50" s="161">
        <f t="shared" si="49"/>
        <v>0</v>
      </c>
      <c r="G50" s="161">
        <f t="shared" si="49"/>
        <v>4340266</v>
      </c>
      <c r="H50" s="161"/>
      <c r="N50" s="196"/>
    </row>
    <row r="51" spans="3:18" hidden="1" x14ac:dyDescent="0.25">
      <c r="C51" s="198" t="s">
        <v>200</v>
      </c>
      <c r="D51" s="161">
        <f t="shared" si="49"/>
        <v>541152.5</v>
      </c>
      <c r="E51" s="161">
        <f t="shared" si="49"/>
        <v>0</v>
      </c>
      <c r="F51" s="161">
        <f t="shared" si="49"/>
        <v>0</v>
      </c>
      <c r="G51" s="161">
        <f t="shared" si="49"/>
        <v>541152.5</v>
      </c>
      <c r="H51" s="161"/>
      <c r="N51" s="196"/>
    </row>
    <row r="52" spans="3:18" hidden="1" x14ac:dyDescent="0.25">
      <c r="C52" s="198" t="s">
        <v>201</v>
      </c>
      <c r="D52" s="161">
        <f t="shared" si="49"/>
        <v>1633885.9600000002</v>
      </c>
      <c r="E52" s="161">
        <f t="shared" si="49"/>
        <v>0</v>
      </c>
      <c r="F52" s="161">
        <f t="shared" si="49"/>
        <v>0</v>
      </c>
      <c r="G52" s="161">
        <f t="shared" si="49"/>
        <v>1633885.9600000002</v>
      </c>
      <c r="H52" s="161"/>
      <c r="N52" s="196"/>
    </row>
    <row r="53" spans="3:18" hidden="1" x14ac:dyDescent="0.25">
      <c r="C53" s="198" t="s">
        <v>202</v>
      </c>
      <c r="D53" s="161">
        <f t="shared" si="49"/>
        <v>282689.32</v>
      </c>
      <c r="E53" s="161">
        <f t="shared" si="49"/>
        <v>0</v>
      </c>
      <c r="F53" s="161">
        <f t="shared" si="49"/>
        <v>0</v>
      </c>
      <c r="G53" s="161">
        <f t="shared" si="49"/>
        <v>282689.32</v>
      </c>
      <c r="H53" s="161"/>
      <c r="N53" s="196"/>
    </row>
    <row r="54" spans="3:18" hidden="1" x14ac:dyDescent="0.25">
      <c r="C54" s="198"/>
      <c r="E54" s="161">
        <f>SUM(E46:E53)</f>
        <v>3414387</v>
      </c>
      <c r="F54" s="161">
        <f>SUM(F46:F53)</f>
        <v>6110249.4900000002</v>
      </c>
      <c r="G54" s="161">
        <f>SUM(G46:G53)</f>
        <v>12111580.32</v>
      </c>
      <c r="H54" s="161"/>
      <c r="N54" s="196"/>
    </row>
    <row r="55" spans="3:18" hidden="1" x14ac:dyDescent="0.25">
      <c r="C55" s="198" t="s">
        <v>203</v>
      </c>
      <c r="D55" s="161">
        <f>M36-SUM(D46:D53)+M36-SUM(E46:H53)</f>
        <v>3414387</v>
      </c>
      <c r="N55" s="196"/>
    </row>
    <row r="56" spans="3:18" hidden="1" x14ac:dyDescent="0.25">
      <c r="E56" s="161">
        <f>E46/D46*100</f>
        <v>16.88099206134391</v>
      </c>
      <c r="L56" s="184" t="s">
        <v>205</v>
      </c>
      <c r="M56" s="196">
        <f>M12+M18+M23+M28+M33+M35</f>
        <v>3487998.0399999996</v>
      </c>
      <c r="N56" s="196">
        <f>ROUND(M56/1000000,8)</f>
        <v>3.4879980399999999</v>
      </c>
      <c r="R56" s="158">
        <f>ROUND(M56/1000000,8)</f>
        <v>3.4879980399999999</v>
      </c>
    </row>
    <row r="57" spans="3:18" hidden="1" x14ac:dyDescent="0.25">
      <c r="L57" s="184" t="s">
        <v>206</v>
      </c>
      <c r="M57" s="196">
        <f>M10+M11+M16+M17+M22+M25+M27+M30+M32+M34</f>
        <v>21562605.770000003</v>
      </c>
      <c r="N57" s="196">
        <f>ROUND(M57/1000000,8)</f>
        <v>21.562605770000001</v>
      </c>
      <c r="R57" s="158">
        <f>ROUND(M57/1000000,8)</f>
        <v>21.562605770000001</v>
      </c>
    </row>
    <row r="58" spans="3:18" x14ac:dyDescent="0.25">
      <c r="F58" s="161" t="s">
        <v>215</v>
      </c>
      <c r="G58" s="161">
        <f>G16+G17+G19</f>
        <v>22422.190000000002</v>
      </c>
      <c r="I58" s="158">
        <f>G58*H58</f>
        <v>0</v>
      </c>
      <c r="L58" s="158" t="s">
        <v>187</v>
      </c>
      <c r="M58" s="196">
        <v>24043343.450000003</v>
      </c>
      <c r="N58" s="196">
        <f>$M$36-M58</f>
        <v>1007260.3599999994</v>
      </c>
    </row>
    <row r="59" spans="3:18" x14ac:dyDescent="0.25">
      <c r="F59" s="161" t="s">
        <v>216</v>
      </c>
      <c r="G59" s="161">
        <f>G22+G24</f>
        <v>26532.730000000003</v>
      </c>
      <c r="H59" s="158">
        <v>0</v>
      </c>
      <c r="I59" s="158">
        <f>G59*H59</f>
        <v>0</v>
      </c>
    </row>
    <row r="60" spans="3:18" x14ac:dyDescent="0.25">
      <c r="F60" s="161" t="s">
        <v>217</v>
      </c>
      <c r="G60" s="161">
        <f>G27+G29+G30</f>
        <v>46350.61</v>
      </c>
      <c r="H60" s="158">
        <v>2</v>
      </c>
      <c r="I60" s="158">
        <f>G60*H60</f>
        <v>92701.22</v>
      </c>
      <c r="N60" s="196">
        <f>N44+I44+I58+I59+I60+I61+I62</f>
        <v>1039396.1200000003</v>
      </c>
    </row>
    <row r="61" spans="3:18" x14ac:dyDescent="0.25">
      <c r="F61" s="161" t="s">
        <v>199</v>
      </c>
      <c r="G61" s="161">
        <f>G32+G33</f>
        <v>69734.55</v>
      </c>
      <c r="H61" s="158">
        <v>10</v>
      </c>
      <c r="I61" s="158">
        <f>G61*H61</f>
        <v>697345.5</v>
      </c>
    </row>
    <row r="62" spans="3:18" x14ac:dyDescent="0.25">
      <c r="F62" s="161" t="s">
        <v>201</v>
      </c>
      <c r="G62" s="161">
        <f>G34+G35</f>
        <v>20832.34</v>
      </c>
      <c r="H62" s="158">
        <v>12</v>
      </c>
      <c r="I62" s="158">
        <f>G62*H62</f>
        <v>249988.08000000002</v>
      </c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62"/>
  <sheetViews>
    <sheetView topLeftCell="A29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customHeight="1" x14ac:dyDescent="0.3">
      <c r="A2" s="232" t="str">
        <f>_xlfn.CONCAT("Расчет стоимости проекта ИСУ на ",C5," год")</f>
        <v>Расчет стоимости проекта ИСУ на 2028 год</v>
      </c>
      <c r="B2" s="232"/>
      <c r="C2" s="232"/>
      <c r="D2" s="191"/>
      <c r="E2" s="191"/>
      <c r="F2" s="191"/>
      <c r="G2" s="191"/>
    </row>
    <row r="3" spans="1:24" s="157" customFormat="1" ht="20.25" x14ac:dyDescent="0.3">
      <c r="A3" s="191"/>
      <c r="B3" s="191"/>
      <c r="C3" s="191"/>
      <c r="D3" s="191"/>
      <c r="E3" s="191"/>
      <c r="F3" s="191"/>
      <c r="G3" s="191"/>
    </row>
    <row r="4" spans="1:24" x14ac:dyDescent="0.25">
      <c r="A4" s="163"/>
      <c r="B4" s="164"/>
      <c r="C4" s="15"/>
      <c r="D4" s="15"/>
      <c r="E4" s="15"/>
      <c r="F4" s="15"/>
      <c r="G4" s="15"/>
      <c r="H4" s="255" t="s">
        <v>146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4" ht="15.75" x14ac:dyDescent="0.25">
      <c r="A5" s="16" t="s">
        <v>6</v>
      </c>
      <c r="B5" s="17"/>
      <c r="C5" s="195">
        <v>2028</v>
      </c>
      <c r="D5" s="256" t="s">
        <v>190</v>
      </c>
      <c r="E5" s="240"/>
      <c r="F5" s="240"/>
      <c r="G5" s="257"/>
      <c r="H5" s="258" t="s">
        <v>60</v>
      </c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</row>
    <row r="6" spans="1:24" s="159" customFormat="1" ht="15.75" customHeight="1" x14ac:dyDescent="0.25">
      <c r="A6" s="233" t="s">
        <v>2</v>
      </c>
      <c r="B6" s="259" t="s">
        <v>1</v>
      </c>
      <c r="C6" s="260" t="str">
        <f>'2027'!C6:C8</f>
        <v>Стоимость согласно ТКП</v>
      </c>
      <c r="D6" s="192"/>
      <c r="E6" s="192"/>
      <c r="F6" s="192"/>
      <c r="G6" s="192"/>
      <c r="H6" s="246" t="s">
        <v>54</v>
      </c>
      <c r="I6" s="247"/>
      <c r="J6" s="247"/>
      <c r="K6" s="247"/>
      <c r="L6" s="248"/>
      <c r="M6" s="262" t="s">
        <v>55</v>
      </c>
      <c r="N6" s="262"/>
      <c r="O6" s="262"/>
      <c r="P6" s="262"/>
      <c r="Q6" s="262"/>
      <c r="R6" s="262" t="s">
        <v>169</v>
      </c>
      <c r="S6" s="262"/>
      <c r="T6" s="262"/>
      <c r="U6" s="262"/>
      <c r="V6" s="262"/>
    </row>
    <row r="7" spans="1:24" s="159" customFormat="1" ht="46.5" customHeight="1" x14ac:dyDescent="0.25">
      <c r="A7" s="233"/>
      <c r="B7" s="260"/>
      <c r="C7" s="260"/>
      <c r="D7" s="193" t="s">
        <v>147</v>
      </c>
      <c r="E7" s="193" t="s">
        <v>148</v>
      </c>
      <c r="F7" s="193" t="s">
        <v>149</v>
      </c>
      <c r="G7" s="193" t="s">
        <v>150</v>
      </c>
      <c r="H7" s="230">
        <f>C5</f>
        <v>2028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>
        <f>C5</f>
        <v>2028</v>
      </c>
      <c r="N7" s="230" t="s">
        <v>147</v>
      </c>
      <c r="O7" s="230" t="s">
        <v>148</v>
      </c>
      <c r="P7" s="230" t="s">
        <v>149</v>
      </c>
      <c r="Q7" s="230" t="s">
        <v>150</v>
      </c>
      <c r="R7" s="230">
        <f>C5</f>
        <v>2028</v>
      </c>
      <c r="S7" s="230" t="s">
        <v>147</v>
      </c>
      <c r="T7" s="230" t="s">
        <v>148</v>
      </c>
      <c r="U7" s="230" t="s">
        <v>149</v>
      </c>
      <c r="V7" s="230" t="s">
        <v>150</v>
      </c>
    </row>
    <row r="8" spans="1:24" s="159" customFormat="1" ht="30.75" customHeight="1" x14ac:dyDescent="0.25">
      <c r="A8" s="233"/>
      <c r="B8" s="261"/>
      <c r="C8" s="261"/>
      <c r="D8" s="194"/>
      <c r="E8" s="194"/>
      <c r="F8" s="194"/>
      <c r="G8" s="194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1506</v>
      </c>
      <c r="I9" s="169">
        <f t="shared" ref="I9:V9" si="0">I10+I11+I12</f>
        <v>804</v>
      </c>
      <c r="J9" s="169">
        <f>J10</f>
        <v>593</v>
      </c>
      <c r="K9" s="169">
        <f>K10</f>
        <v>396</v>
      </c>
      <c r="L9" s="169">
        <f t="shared" si="0"/>
        <v>747</v>
      </c>
      <c r="M9" s="169">
        <f>M10+M11+M12</f>
        <v>17825844.300000001</v>
      </c>
      <c r="N9" s="169">
        <f t="shared" si="0"/>
        <v>3172195.4000000004</v>
      </c>
      <c r="O9" s="169">
        <f t="shared" si="0"/>
        <v>7019074.1500000004</v>
      </c>
      <c r="P9" s="169">
        <f t="shared" si="0"/>
        <v>4687273.8</v>
      </c>
      <c r="Q9" s="169">
        <f t="shared" si="0"/>
        <v>2947300.95</v>
      </c>
      <c r="R9" s="169">
        <f>R10+R11+R12</f>
        <v>21391013.159999996</v>
      </c>
      <c r="S9" s="169">
        <f t="shared" si="0"/>
        <v>3806634.48</v>
      </c>
      <c r="T9" s="169">
        <f t="shared" si="0"/>
        <v>8422888.9800000004</v>
      </c>
      <c r="U9" s="169">
        <f t="shared" si="0"/>
        <v>5624728.5599999996</v>
      </c>
      <c r="V9" s="169">
        <f t="shared" si="0"/>
        <v>3536761.1400000006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ROUND($C10*Индексы!$C10*Индексы!$D10*Индексы!$E10,2)</f>
        <v>9685.34</v>
      </c>
      <c r="E10" s="183">
        <f t="shared" ref="E10:G11" si="1">D10</f>
        <v>9685.34</v>
      </c>
      <c r="F10" s="183">
        <f t="shared" si="1"/>
        <v>9685.34</v>
      </c>
      <c r="G10" s="183">
        <f t="shared" si="1"/>
        <v>9685.34</v>
      </c>
      <c r="H10" s="183">
        <f>SUM(I10:L10)</f>
        <v>1506</v>
      </c>
      <c r="I10" s="183">
        <v>268</v>
      </c>
      <c r="J10" s="183">
        <v>593</v>
      </c>
      <c r="K10" s="183">
        <v>396</v>
      </c>
      <c r="L10" s="183">
        <v>249</v>
      </c>
      <c r="M10" s="171">
        <f>SUM(N10:Q10)</f>
        <v>14586122.040000001</v>
      </c>
      <c r="N10" s="183">
        <f t="shared" ref="N10:Q11" si="2">D10*I10</f>
        <v>2595671.12</v>
      </c>
      <c r="O10" s="183">
        <f t="shared" si="2"/>
        <v>5743406.6200000001</v>
      </c>
      <c r="P10" s="183">
        <f t="shared" si="2"/>
        <v>3835394.64</v>
      </c>
      <c r="Q10" s="183">
        <f t="shared" si="2"/>
        <v>2411649.66</v>
      </c>
      <c r="R10" s="171">
        <f>SUM(S10:V10)</f>
        <v>17503346.447999999</v>
      </c>
      <c r="S10" s="183">
        <f t="shared" ref="S10:V11" si="3">N10*1.2</f>
        <v>3114805.344</v>
      </c>
      <c r="T10" s="183">
        <f t="shared" si="3"/>
        <v>6892087.9440000001</v>
      </c>
      <c r="U10" s="183">
        <f t="shared" si="3"/>
        <v>4602473.568</v>
      </c>
      <c r="V10" s="183">
        <f t="shared" si="3"/>
        <v>2893979.5920000002</v>
      </c>
      <c r="X10" s="224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ROUND($C11*Индексы!$C11*Индексы!$D11*Индексы!$E11,2)</f>
        <v>592.12</v>
      </c>
      <c r="E11" s="183">
        <f t="shared" si="1"/>
        <v>592.12</v>
      </c>
      <c r="F11" s="183">
        <f t="shared" si="1"/>
        <v>592.12</v>
      </c>
      <c r="G11" s="183">
        <f t="shared" si="1"/>
        <v>592.12</v>
      </c>
      <c r="H11" s="183">
        <f>SUM(I11:L11)</f>
        <v>1506</v>
      </c>
      <c r="I11" s="183">
        <f>I10</f>
        <v>268</v>
      </c>
      <c r="J11" s="183">
        <f>J10</f>
        <v>593</v>
      </c>
      <c r="K11" s="183">
        <f>K10</f>
        <v>396</v>
      </c>
      <c r="L11" s="183">
        <f>L10</f>
        <v>249</v>
      </c>
      <c r="M11" s="171">
        <f>SUM(N11:Q11)</f>
        <v>891732.72</v>
      </c>
      <c r="N11" s="183">
        <f t="shared" si="2"/>
        <v>158688.16</v>
      </c>
      <c r="O11" s="183">
        <f t="shared" si="2"/>
        <v>351127.16</v>
      </c>
      <c r="P11" s="183">
        <f t="shared" si="2"/>
        <v>234479.52</v>
      </c>
      <c r="Q11" s="183">
        <f t="shared" si="2"/>
        <v>147437.88</v>
      </c>
      <c r="R11" s="171">
        <f>SUM(S11:V11)</f>
        <v>1070079.264</v>
      </c>
      <c r="S11" s="183">
        <f t="shared" si="3"/>
        <v>190425.79199999999</v>
      </c>
      <c r="T11" s="183">
        <f t="shared" si="3"/>
        <v>421352.59199999995</v>
      </c>
      <c r="U11" s="183">
        <f t="shared" si="3"/>
        <v>281375.424</v>
      </c>
      <c r="V11" s="183">
        <f t="shared" si="3"/>
        <v>176925.45600000001</v>
      </c>
      <c r="X11" s="224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1506</v>
      </c>
      <c r="I12" s="46">
        <f t="shared" si="4"/>
        <v>268</v>
      </c>
      <c r="J12" s="46">
        <f t="shared" si="4"/>
        <v>593</v>
      </c>
      <c r="K12" s="46">
        <f t="shared" si="4"/>
        <v>396</v>
      </c>
      <c r="L12" s="46">
        <f t="shared" si="4"/>
        <v>249</v>
      </c>
      <c r="M12" s="46">
        <f>M13+M14</f>
        <v>2347989.54</v>
      </c>
      <c r="N12" s="46">
        <f t="shared" ref="N12:V12" si="5">N13+N14</f>
        <v>417836.12</v>
      </c>
      <c r="O12" s="46">
        <f t="shared" si="5"/>
        <v>924540.37</v>
      </c>
      <c r="P12" s="46">
        <f t="shared" si="5"/>
        <v>617399.64</v>
      </c>
      <c r="Q12" s="46">
        <f t="shared" si="5"/>
        <v>388213.41</v>
      </c>
      <c r="R12" s="46">
        <f t="shared" si="5"/>
        <v>2817587.4479999999</v>
      </c>
      <c r="S12" s="46">
        <f t="shared" si="5"/>
        <v>501403.34399999998</v>
      </c>
      <c r="T12" s="46">
        <f t="shared" si="5"/>
        <v>1109448.4439999999</v>
      </c>
      <c r="U12" s="46">
        <f t="shared" si="5"/>
        <v>740879.56799999997</v>
      </c>
      <c r="V12" s="46">
        <f t="shared" si="5"/>
        <v>465856.09199999995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ROUND($C13*Индексы!$C13*Индексы!$D13*Индексы!$E13,2)</f>
        <v>1559.09</v>
      </c>
      <c r="E13" s="183">
        <f t="shared" ref="E13:G13" si="6">D13</f>
        <v>1559.09</v>
      </c>
      <c r="F13" s="183">
        <f t="shared" si="6"/>
        <v>1559.09</v>
      </c>
      <c r="G13" s="183">
        <f t="shared" si="6"/>
        <v>1559.09</v>
      </c>
      <c r="H13" s="183">
        <f>SUM(I13:L13)</f>
        <v>1506</v>
      </c>
      <c r="I13" s="183">
        <f>I10</f>
        <v>268</v>
      </c>
      <c r="J13" s="183">
        <f>J10</f>
        <v>593</v>
      </c>
      <c r="K13" s="183">
        <f>K10</f>
        <v>396</v>
      </c>
      <c r="L13" s="183">
        <f>L10</f>
        <v>249</v>
      </c>
      <c r="M13" s="171">
        <f>SUM(N13:Q13)</f>
        <v>2347989.54</v>
      </c>
      <c r="N13" s="183">
        <f t="shared" ref="N13:Q13" si="7">D13*I13</f>
        <v>417836.12</v>
      </c>
      <c r="O13" s="183">
        <f t="shared" si="7"/>
        <v>924540.37</v>
      </c>
      <c r="P13" s="183">
        <f t="shared" si="7"/>
        <v>617399.64</v>
      </c>
      <c r="Q13" s="183">
        <f t="shared" si="7"/>
        <v>388213.41</v>
      </c>
      <c r="R13" s="171">
        <f>SUM(S13:V13)</f>
        <v>2817587.4479999999</v>
      </c>
      <c r="S13" s="183">
        <f t="shared" ref="S13:V13" si="8">N13*1.2</f>
        <v>501403.34399999998</v>
      </c>
      <c r="T13" s="183">
        <f t="shared" si="8"/>
        <v>1109448.4439999999</v>
      </c>
      <c r="U13" s="183">
        <f t="shared" si="8"/>
        <v>740879.56799999997</v>
      </c>
      <c r="V13" s="183">
        <f t="shared" si="8"/>
        <v>465856.09199999995</v>
      </c>
      <c r="X13" s="224"/>
    </row>
    <row r="14" spans="1:24" s="160" customFormat="1" ht="34.5" customHeight="1" x14ac:dyDescent="0.25">
      <c r="A14" s="166" t="s">
        <v>24</v>
      </c>
      <c r="B14" s="172" t="s">
        <v>208</v>
      </c>
      <c r="C14" s="168">
        <v>1277</v>
      </c>
      <c r="D14" s="183">
        <f>ROUND($C14*Индексы!$C14*Индексы!$D14*Индексы!$E14,2)</f>
        <v>1381.2</v>
      </c>
      <c r="E14" s="183">
        <f t="shared" ref="E14" si="9">D14</f>
        <v>1381.2</v>
      </c>
      <c r="F14" s="183">
        <f t="shared" ref="F14" si="10">E14</f>
        <v>1381.2</v>
      </c>
      <c r="G14" s="183">
        <f t="shared" ref="G14" si="11">F14</f>
        <v>1381.2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4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4</v>
      </c>
      <c r="I15" s="47">
        <f>I16</f>
        <v>0</v>
      </c>
      <c r="J15" s="47">
        <f>J16</f>
        <v>8</v>
      </c>
      <c r="K15" s="47">
        <f>K16</f>
        <v>0</v>
      </c>
      <c r="L15" s="47">
        <f>L16</f>
        <v>0</v>
      </c>
      <c r="M15" s="169">
        <f t="shared" ref="M15" si="20">M16+M17+M18</f>
        <v>186552.64</v>
      </c>
      <c r="N15" s="47">
        <f t="shared" ref="N15:V15" si="21">N16+N17+N18</f>
        <v>0</v>
      </c>
      <c r="O15" s="47">
        <f t="shared" si="21"/>
        <v>186552.64</v>
      </c>
      <c r="P15" s="47">
        <f t="shared" si="21"/>
        <v>0</v>
      </c>
      <c r="Q15" s="47">
        <f t="shared" si="21"/>
        <v>0</v>
      </c>
      <c r="R15" s="169">
        <f t="shared" si="21"/>
        <v>223863.16799999998</v>
      </c>
      <c r="S15" s="47">
        <f t="shared" si="21"/>
        <v>0</v>
      </c>
      <c r="T15" s="47">
        <f t="shared" si="21"/>
        <v>223863.16799999998</v>
      </c>
      <c r="U15" s="47">
        <f t="shared" si="21"/>
        <v>0</v>
      </c>
      <c r="V15" s="47">
        <f t="shared" si="21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ROUND($C16*Индексы!$C16*Индексы!$D16*Индексы!$E16,2)</f>
        <v>18451.93</v>
      </c>
      <c r="E16" s="183">
        <f t="shared" ref="E16:G17" si="22">D16</f>
        <v>18451.93</v>
      </c>
      <c r="F16" s="183">
        <f t="shared" si="22"/>
        <v>18451.93</v>
      </c>
      <c r="G16" s="183">
        <f t="shared" si="22"/>
        <v>18451.93</v>
      </c>
      <c r="H16" s="183">
        <v>4</v>
      </c>
      <c r="I16" s="183">
        <v>0</v>
      </c>
      <c r="J16" s="183">
        <v>8</v>
      </c>
      <c r="K16" s="183">
        <v>0</v>
      </c>
      <c r="L16" s="183">
        <v>0</v>
      </c>
      <c r="M16" s="171">
        <f>SUM(N16:Q16)</f>
        <v>147615.44</v>
      </c>
      <c r="N16" s="183">
        <f t="shared" ref="N16:Q17" si="23">D16*I16</f>
        <v>0</v>
      </c>
      <c r="O16" s="183">
        <f t="shared" si="23"/>
        <v>147615.44</v>
      </c>
      <c r="P16" s="183">
        <f t="shared" si="23"/>
        <v>0</v>
      </c>
      <c r="Q16" s="183">
        <f t="shared" si="23"/>
        <v>0</v>
      </c>
      <c r="R16" s="171">
        <f>SUM(S16:V16)</f>
        <v>177138.52799999999</v>
      </c>
      <c r="S16" s="183">
        <f t="shared" ref="S16:V17" si="24">N16*1.2</f>
        <v>0</v>
      </c>
      <c r="T16" s="183">
        <f t="shared" si="24"/>
        <v>177138.52799999999</v>
      </c>
      <c r="U16" s="183">
        <f t="shared" si="24"/>
        <v>0</v>
      </c>
      <c r="V16" s="183">
        <f t="shared" si="24"/>
        <v>0</v>
      </c>
      <c r="X16" s="224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ROUND($C17*Индексы!$C17*Индексы!$D17*Индексы!$E17,2)</f>
        <v>1575.38</v>
      </c>
      <c r="E17" s="183">
        <f t="shared" si="22"/>
        <v>1575.38</v>
      </c>
      <c r="F17" s="183">
        <f t="shared" si="22"/>
        <v>1575.38</v>
      </c>
      <c r="G17" s="183">
        <f t="shared" si="22"/>
        <v>1575.38</v>
      </c>
      <c r="H17" s="183">
        <f>SUM(I17:L17)</f>
        <v>8</v>
      </c>
      <c r="I17" s="183">
        <f>I16</f>
        <v>0</v>
      </c>
      <c r="J17" s="183">
        <f>J16</f>
        <v>8</v>
      </c>
      <c r="K17" s="183">
        <f>K16</f>
        <v>0</v>
      </c>
      <c r="L17" s="183">
        <f>L16</f>
        <v>0</v>
      </c>
      <c r="M17" s="171">
        <f>SUM(N17:Q17)</f>
        <v>12603.04</v>
      </c>
      <c r="N17" s="183">
        <f t="shared" si="23"/>
        <v>0</v>
      </c>
      <c r="O17" s="183">
        <f t="shared" si="23"/>
        <v>12603.04</v>
      </c>
      <c r="P17" s="183">
        <f t="shared" si="23"/>
        <v>0</v>
      </c>
      <c r="Q17" s="183">
        <f t="shared" si="23"/>
        <v>0</v>
      </c>
      <c r="R17" s="171">
        <f>SUM(S17:V17)</f>
        <v>15123.648000000001</v>
      </c>
      <c r="S17" s="183">
        <f t="shared" si="24"/>
        <v>0</v>
      </c>
      <c r="T17" s="183">
        <f t="shared" si="24"/>
        <v>15123.648000000001</v>
      </c>
      <c r="U17" s="183">
        <f t="shared" si="24"/>
        <v>0</v>
      </c>
      <c r="V17" s="183">
        <f t="shared" si="24"/>
        <v>0</v>
      </c>
      <c r="X17" s="224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f t="shared" ref="H18:L18" si="25">H19</f>
        <v>8</v>
      </c>
      <c r="I18" s="46">
        <f t="shared" si="25"/>
        <v>0</v>
      </c>
      <c r="J18" s="46">
        <f t="shared" si="25"/>
        <v>8</v>
      </c>
      <c r="K18" s="46">
        <f t="shared" si="25"/>
        <v>0</v>
      </c>
      <c r="L18" s="46">
        <f t="shared" si="25"/>
        <v>0</v>
      </c>
      <c r="M18" s="46">
        <f t="shared" ref="M18:V18" si="26">M19</f>
        <v>26334.16</v>
      </c>
      <c r="N18" s="46">
        <f t="shared" si="26"/>
        <v>0</v>
      </c>
      <c r="O18" s="46">
        <f t="shared" si="26"/>
        <v>26334.16</v>
      </c>
      <c r="P18" s="46">
        <f t="shared" si="26"/>
        <v>0</v>
      </c>
      <c r="Q18" s="46">
        <f t="shared" si="26"/>
        <v>0</v>
      </c>
      <c r="R18" s="46">
        <f t="shared" si="26"/>
        <v>31600.991999999998</v>
      </c>
      <c r="S18" s="46">
        <f t="shared" si="26"/>
        <v>0</v>
      </c>
      <c r="T18" s="46">
        <f t="shared" si="26"/>
        <v>31600.991999999998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ROUND($C19*Индексы!$C19*Индексы!$D19*Индексы!$E19,2)</f>
        <v>3291.77</v>
      </c>
      <c r="E19" s="183">
        <f t="shared" ref="E19:G19" si="27">D19</f>
        <v>3291.77</v>
      </c>
      <c r="F19" s="183">
        <f t="shared" si="27"/>
        <v>3291.77</v>
      </c>
      <c r="G19" s="183">
        <f t="shared" si="27"/>
        <v>3291.77</v>
      </c>
      <c r="H19" s="183">
        <f>SUM(I19:L19)</f>
        <v>8</v>
      </c>
      <c r="I19" s="183">
        <f>I16</f>
        <v>0</v>
      </c>
      <c r="J19" s="183">
        <f>J16</f>
        <v>8</v>
      </c>
      <c r="K19" s="183">
        <f>K16</f>
        <v>0</v>
      </c>
      <c r="L19" s="183">
        <f>L16</f>
        <v>0</v>
      </c>
      <c r="M19" s="171">
        <f>SUM(N19:Q19)</f>
        <v>26334.16</v>
      </c>
      <c r="N19" s="183">
        <f t="shared" ref="N19:Q19" si="28">D19*I19</f>
        <v>0</v>
      </c>
      <c r="O19" s="183">
        <f t="shared" si="28"/>
        <v>26334.16</v>
      </c>
      <c r="P19" s="183">
        <f t="shared" si="28"/>
        <v>0</v>
      </c>
      <c r="Q19" s="183">
        <f t="shared" si="28"/>
        <v>0</v>
      </c>
      <c r="R19" s="171">
        <f>SUM(S19:V19)</f>
        <v>31600.991999999998</v>
      </c>
      <c r="S19" s="183">
        <f t="shared" ref="S19:V19" si="29">N19*1.2</f>
        <v>0</v>
      </c>
      <c r="T19" s="183">
        <f t="shared" si="29"/>
        <v>31600.991999999998</v>
      </c>
      <c r="U19" s="183">
        <f t="shared" si="29"/>
        <v>0</v>
      </c>
      <c r="V19" s="183">
        <f t="shared" si="29"/>
        <v>0</v>
      </c>
      <c r="X19" s="224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20</v>
      </c>
      <c r="I20" s="48">
        <f t="shared" si="30"/>
        <v>0</v>
      </c>
      <c r="J20" s="48">
        <f t="shared" si="30"/>
        <v>10</v>
      </c>
      <c r="K20" s="48">
        <f t="shared" si="30"/>
        <v>10</v>
      </c>
      <c r="L20" s="48">
        <f t="shared" si="30"/>
        <v>0</v>
      </c>
      <c r="M20" s="169">
        <f t="shared" si="30"/>
        <v>757986.70000000007</v>
      </c>
      <c r="N20" s="169">
        <f t="shared" si="30"/>
        <v>0</v>
      </c>
      <c r="O20" s="169">
        <f t="shared" si="30"/>
        <v>275940.40000000002</v>
      </c>
      <c r="P20" s="169">
        <f t="shared" si="30"/>
        <v>482046.30000000005</v>
      </c>
      <c r="Q20" s="169">
        <f t="shared" si="30"/>
        <v>0</v>
      </c>
      <c r="R20" s="169">
        <f t="shared" si="30"/>
        <v>909584.04</v>
      </c>
      <c r="S20" s="169">
        <f t="shared" si="30"/>
        <v>0</v>
      </c>
      <c r="T20" s="169">
        <f t="shared" si="30"/>
        <v>331128.48</v>
      </c>
      <c r="U20" s="169">
        <f t="shared" si="30"/>
        <v>578455.56000000006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10</v>
      </c>
      <c r="I21" s="48">
        <f>I22</f>
        <v>0</v>
      </c>
      <c r="J21" s="48">
        <f>J22</f>
        <v>10</v>
      </c>
      <c r="K21" s="48">
        <f>K22</f>
        <v>0</v>
      </c>
      <c r="L21" s="48">
        <f>L22</f>
        <v>0</v>
      </c>
      <c r="M21" s="171">
        <f t="shared" ref="M21:V21" si="31">M22+M23+M25</f>
        <v>275940.40000000002</v>
      </c>
      <c r="N21" s="171">
        <f t="shared" si="31"/>
        <v>0</v>
      </c>
      <c r="O21" s="171">
        <f t="shared" si="31"/>
        <v>275940.40000000002</v>
      </c>
      <c r="P21" s="171">
        <f t="shared" si="31"/>
        <v>0</v>
      </c>
      <c r="Q21" s="171">
        <f t="shared" si="31"/>
        <v>0</v>
      </c>
      <c r="R21" s="171">
        <f t="shared" si="31"/>
        <v>331128.48</v>
      </c>
      <c r="S21" s="171">
        <f t="shared" si="31"/>
        <v>0</v>
      </c>
      <c r="T21" s="171">
        <f t="shared" si="31"/>
        <v>331128.48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ROUND($C22*Индексы!$C23*Индексы!$D23*Индексы!$E23,2)</f>
        <v>18451.93</v>
      </c>
      <c r="E22" s="183">
        <f>D22</f>
        <v>18451.93</v>
      </c>
      <c r="F22" s="183">
        <f>E22</f>
        <v>18451.93</v>
      </c>
      <c r="G22" s="183">
        <f>F22</f>
        <v>18451.93</v>
      </c>
      <c r="H22" s="183">
        <f>SUM(I22:L22)</f>
        <v>10</v>
      </c>
      <c r="I22" s="183">
        <v>0</v>
      </c>
      <c r="J22" s="183">
        <v>10</v>
      </c>
      <c r="K22" s="183">
        <v>0</v>
      </c>
      <c r="L22" s="183">
        <v>0</v>
      </c>
      <c r="M22" s="171">
        <f>SUM(N22:Q22)</f>
        <v>184519.3</v>
      </c>
      <c r="N22" s="183">
        <f>D22*I22</f>
        <v>0</v>
      </c>
      <c r="O22" s="183">
        <f>E22*J22</f>
        <v>184519.3</v>
      </c>
      <c r="P22" s="183">
        <f>F22*K22</f>
        <v>0</v>
      </c>
      <c r="Q22" s="183">
        <f>G22*L22</f>
        <v>0</v>
      </c>
      <c r="R22" s="171">
        <f>SUM(S22:V22)</f>
        <v>221423.15999999997</v>
      </c>
      <c r="S22" s="183">
        <f>N22*1.2</f>
        <v>0</v>
      </c>
      <c r="T22" s="183">
        <f>O22*1.2</f>
        <v>221423.15999999997</v>
      </c>
      <c r="U22" s="183">
        <f>P22*1.2</f>
        <v>0</v>
      </c>
      <c r="V22" s="183">
        <f>Q22*1.2</f>
        <v>0</v>
      </c>
      <c r="X22" s="224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2">H24</f>
        <v>10</v>
      </c>
      <c r="I23" s="48">
        <f t="shared" si="32"/>
        <v>0</v>
      </c>
      <c r="J23" s="48">
        <f t="shared" si="32"/>
        <v>10</v>
      </c>
      <c r="K23" s="48">
        <f t="shared" si="32"/>
        <v>0</v>
      </c>
      <c r="L23" s="48">
        <f t="shared" si="32"/>
        <v>0</v>
      </c>
      <c r="M23" s="46">
        <f t="shared" ref="M23:V23" si="33">M24</f>
        <v>91421.1</v>
      </c>
      <c r="N23" s="46">
        <f t="shared" si="33"/>
        <v>0</v>
      </c>
      <c r="O23" s="46">
        <f t="shared" si="33"/>
        <v>91421.1</v>
      </c>
      <c r="P23" s="46">
        <f t="shared" si="33"/>
        <v>0</v>
      </c>
      <c r="Q23" s="46">
        <f t="shared" si="33"/>
        <v>0</v>
      </c>
      <c r="R23" s="46">
        <f t="shared" si="33"/>
        <v>109705.32</v>
      </c>
      <c r="S23" s="46">
        <f t="shared" si="33"/>
        <v>0</v>
      </c>
      <c r="T23" s="46">
        <f t="shared" si="33"/>
        <v>109705.32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ROUND($C24*Индексы!$C25*Индексы!$D25*Индексы!$E25,2)</f>
        <v>9142.11</v>
      </c>
      <c r="E24" s="183">
        <f t="shared" ref="E24:G25" si="34">D24</f>
        <v>9142.11</v>
      </c>
      <c r="F24" s="183">
        <f t="shared" si="34"/>
        <v>9142.11</v>
      </c>
      <c r="G24" s="183">
        <f t="shared" si="34"/>
        <v>9142.11</v>
      </c>
      <c r="H24" s="183">
        <f>SUM(I24:L24)</f>
        <v>10</v>
      </c>
      <c r="I24" s="183">
        <v>0</v>
      </c>
      <c r="J24" s="183">
        <f>J22</f>
        <v>10</v>
      </c>
      <c r="K24" s="183">
        <f>K22</f>
        <v>0</v>
      </c>
      <c r="L24" s="183">
        <v>0</v>
      </c>
      <c r="M24" s="171">
        <f>SUM(N24:Q24)</f>
        <v>91421.1</v>
      </c>
      <c r="N24" s="183">
        <f t="shared" ref="N24:Q25" si="35">D24*I24</f>
        <v>0</v>
      </c>
      <c r="O24" s="183">
        <f t="shared" si="35"/>
        <v>91421.1</v>
      </c>
      <c r="P24" s="183">
        <f t="shared" si="35"/>
        <v>0</v>
      </c>
      <c r="Q24" s="183">
        <f t="shared" si="35"/>
        <v>0</v>
      </c>
      <c r="R24" s="171">
        <f>SUM(S24:V24)</f>
        <v>109705.32</v>
      </c>
      <c r="S24" s="183">
        <f t="shared" ref="S24:V25" si="36">N24*1.2</f>
        <v>0</v>
      </c>
      <c r="T24" s="183">
        <f t="shared" si="36"/>
        <v>109705.32</v>
      </c>
      <c r="U24" s="183">
        <f t="shared" si="36"/>
        <v>0</v>
      </c>
      <c r="V24" s="183">
        <f t="shared" si="36"/>
        <v>0</v>
      </c>
      <c r="X24" s="224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ROUND($C25*Индексы!$C27*Индексы!$D27*Индексы!$E27,2)</f>
        <v>17513.57</v>
      </c>
      <c r="E25" s="183">
        <f t="shared" si="34"/>
        <v>17513.57</v>
      </c>
      <c r="F25" s="183">
        <f t="shared" si="34"/>
        <v>17513.57</v>
      </c>
      <c r="G25" s="183">
        <f t="shared" si="34"/>
        <v>17513.57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4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10</v>
      </c>
      <c r="I26" s="48">
        <f>I27</f>
        <v>0</v>
      </c>
      <c r="J26" s="48">
        <f>J27</f>
        <v>0</v>
      </c>
      <c r="K26" s="48">
        <f>K27</f>
        <v>10</v>
      </c>
      <c r="L26" s="48">
        <f>L27</f>
        <v>0</v>
      </c>
      <c r="M26" s="171">
        <f t="shared" ref="M26:V26" si="37">M27+M28+M30</f>
        <v>482046.30000000005</v>
      </c>
      <c r="N26" s="171">
        <f t="shared" si="37"/>
        <v>0</v>
      </c>
      <c r="O26" s="171">
        <f t="shared" si="37"/>
        <v>0</v>
      </c>
      <c r="P26" s="171">
        <f t="shared" si="37"/>
        <v>482046.30000000005</v>
      </c>
      <c r="Q26" s="171">
        <f t="shared" si="37"/>
        <v>0</v>
      </c>
      <c r="R26" s="171">
        <f t="shared" si="37"/>
        <v>578455.56000000006</v>
      </c>
      <c r="S26" s="171">
        <f t="shared" si="37"/>
        <v>0</v>
      </c>
      <c r="T26" s="171">
        <f t="shared" si="37"/>
        <v>0</v>
      </c>
      <c r="U26" s="171">
        <f t="shared" si="37"/>
        <v>578455.56000000006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ROUND($C27*Индексы!$C29*Индексы!$D29*Индексы!$E29,2)</f>
        <v>18006.04</v>
      </c>
      <c r="E27" s="183">
        <f>D27</f>
        <v>18006.04</v>
      </c>
      <c r="F27" s="183">
        <f>E27</f>
        <v>18006.04</v>
      </c>
      <c r="G27" s="183">
        <f>F27</f>
        <v>18006.04</v>
      </c>
      <c r="H27" s="183">
        <f>SUM(I27:L27)</f>
        <v>10</v>
      </c>
      <c r="I27" s="183">
        <v>0</v>
      </c>
      <c r="J27" s="183">
        <v>0</v>
      </c>
      <c r="K27" s="183">
        <v>10</v>
      </c>
      <c r="L27" s="183">
        <v>0</v>
      </c>
      <c r="M27" s="171">
        <f>SUM(N27:Q27)</f>
        <v>180060.40000000002</v>
      </c>
      <c r="N27" s="183">
        <f>D27*I27</f>
        <v>0</v>
      </c>
      <c r="O27" s="183">
        <f>E27*J27</f>
        <v>0</v>
      </c>
      <c r="P27" s="183">
        <f>F27*K27</f>
        <v>180060.40000000002</v>
      </c>
      <c r="Q27" s="183">
        <f>G27*L27</f>
        <v>0</v>
      </c>
      <c r="R27" s="171">
        <f>SUM(S27:V27)</f>
        <v>216072.48</v>
      </c>
      <c r="S27" s="183">
        <f>N27*1.2</f>
        <v>0</v>
      </c>
      <c r="T27" s="183">
        <f>O27*1.2</f>
        <v>0</v>
      </c>
      <c r="U27" s="183">
        <f>P27*1.2</f>
        <v>216072.48</v>
      </c>
      <c r="V27" s="183">
        <f>Q27*1.2</f>
        <v>0</v>
      </c>
      <c r="X27" s="224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8">H29</f>
        <v>10</v>
      </c>
      <c r="I28" s="48">
        <f t="shared" si="38"/>
        <v>0</v>
      </c>
      <c r="J28" s="48">
        <f t="shared" si="38"/>
        <v>0</v>
      </c>
      <c r="K28" s="48">
        <f t="shared" si="38"/>
        <v>10</v>
      </c>
      <c r="L28" s="48">
        <f t="shared" si="38"/>
        <v>0</v>
      </c>
      <c r="M28" s="46">
        <f t="shared" ref="M28:V28" si="39">M29</f>
        <v>260521.4</v>
      </c>
      <c r="N28" s="46">
        <f t="shared" si="39"/>
        <v>0</v>
      </c>
      <c r="O28" s="46">
        <f t="shared" si="39"/>
        <v>0</v>
      </c>
      <c r="P28" s="46">
        <f t="shared" si="39"/>
        <v>260521.4</v>
      </c>
      <c r="Q28" s="46">
        <f t="shared" si="39"/>
        <v>0</v>
      </c>
      <c r="R28" s="46">
        <f t="shared" si="39"/>
        <v>312625.68</v>
      </c>
      <c r="S28" s="46">
        <f t="shared" si="39"/>
        <v>0</v>
      </c>
      <c r="T28" s="46">
        <f t="shared" si="39"/>
        <v>0</v>
      </c>
      <c r="U28" s="46">
        <f t="shared" si="39"/>
        <v>312625.68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ROUND($C29*Индексы!$C31*Индексы!$D31*Индексы!$E31,2)</f>
        <v>26052.14</v>
      </c>
      <c r="E29" s="183">
        <f t="shared" ref="E29:G30" si="40">D29</f>
        <v>26052.14</v>
      </c>
      <c r="F29" s="183">
        <f t="shared" si="40"/>
        <v>26052.14</v>
      </c>
      <c r="G29" s="183">
        <f t="shared" si="40"/>
        <v>26052.14</v>
      </c>
      <c r="H29" s="183">
        <f>SUM(I29:L29)</f>
        <v>10</v>
      </c>
      <c r="I29" s="183">
        <v>0</v>
      </c>
      <c r="J29" s="183">
        <f>J27</f>
        <v>0</v>
      </c>
      <c r="K29" s="183">
        <f>K27</f>
        <v>10</v>
      </c>
      <c r="L29" s="183">
        <v>0</v>
      </c>
      <c r="M29" s="171">
        <f>SUM(N29:Q29)</f>
        <v>260521.4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260521.4</v>
      </c>
      <c r="Q29" s="183">
        <f t="shared" si="41"/>
        <v>0</v>
      </c>
      <c r="R29" s="171">
        <f>SUM(S29:V29)</f>
        <v>312625.68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312625.68</v>
      </c>
      <c r="V29" s="183">
        <f t="shared" si="42"/>
        <v>0</v>
      </c>
      <c r="X29" s="224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ROUND($C30*Индексы!$C33*Индексы!$D33*Индексы!$E33,2)</f>
        <v>4146.45</v>
      </c>
      <c r="E30" s="183">
        <f t="shared" si="40"/>
        <v>4146.45</v>
      </c>
      <c r="F30" s="183">
        <f t="shared" si="40"/>
        <v>4146.45</v>
      </c>
      <c r="G30" s="183">
        <f t="shared" si="40"/>
        <v>4146.45</v>
      </c>
      <c r="H30" s="183">
        <f>SUM(I30:L30)</f>
        <v>10</v>
      </c>
      <c r="I30" s="183">
        <v>0</v>
      </c>
      <c r="J30" s="183">
        <f>J27</f>
        <v>0</v>
      </c>
      <c r="K30" s="183">
        <f>K27</f>
        <v>10</v>
      </c>
      <c r="L30" s="183">
        <v>0</v>
      </c>
      <c r="M30" s="171">
        <f>SUM(N30:Q30)</f>
        <v>41464.5</v>
      </c>
      <c r="N30" s="183">
        <f t="shared" si="41"/>
        <v>0</v>
      </c>
      <c r="O30" s="183">
        <f t="shared" si="41"/>
        <v>0</v>
      </c>
      <c r="P30" s="183">
        <f t="shared" si="41"/>
        <v>41464.5</v>
      </c>
      <c r="Q30" s="183">
        <f t="shared" si="41"/>
        <v>0</v>
      </c>
      <c r="R30" s="171">
        <f>SUM(S30:V30)</f>
        <v>49757.4</v>
      </c>
      <c r="S30" s="183">
        <f t="shared" si="42"/>
        <v>0</v>
      </c>
      <c r="T30" s="183">
        <f t="shared" si="42"/>
        <v>0</v>
      </c>
      <c r="U30" s="183">
        <f t="shared" si="42"/>
        <v>49757.4</v>
      </c>
      <c r="V30" s="183">
        <f t="shared" si="42"/>
        <v>0</v>
      </c>
      <c r="X30" s="224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8634417.0099999998</v>
      </c>
      <c r="N31" s="169">
        <f t="shared" ref="N31:V31" si="44">N32+N33+N34+N35</f>
        <v>0</v>
      </c>
      <c r="O31" s="169">
        <f t="shared" si="44"/>
        <v>0</v>
      </c>
      <c r="P31" s="169">
        <f t="shared" si="44"/>
        <v>8634417.0099999998</v>
      </c>
      <c r="Q31" s="169">
        <f t="shared" si="44"/>
        <v>0</v>
      </c>
      <c r="R31" s="169">
        <f t="shared" si="44"/>
        <v>10361300.411999999</v>
      </c>
      <c r="S31" s="169">
        <f t="shared" si="44"/>
        <v>0</v>
      </c>
      <c r="T31" s="169">
        <f t="shared" si="44"/>
        <v>0</v>
      </c>
      <c r="U31" s="169">
        <f t="shared" si="44"/>
        <v>10361300.411999999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ROUND($C32*Индексы!$C35*Индексы!$D35*Индексы!$E35,2)</f>
        <v>64483.95</v>
      </c>
      <c r="E32" s="183">
        <f t="shared" ref="E32:G35" si="45">D32</f>
        <v>64483.95</v>
      </c>
      <c r="F32" s="183">
        <f t="shared" si="45"/>
        <v>64483.95</v>
      </c>
      <c r="G32" s="183">
        <f t="shared" si="45"/>
        <v>64483.95</v>
      </c>
      <c r="H32" s="183">
        <f>SUM(I32:L32)</f>
        <v>85</v>
      </c>
      <c r="I32" s="183">
        <v>0</v>
      </c>
      <c r="J32" s="183">
        <v>0</v>
      </c>
      <c r="K32" s="183">
        <v>85</v>
      </c>
      <c r="L32" s="183">
        <v>0</v>
      </c>
      <c r="M32" s="171">
        <f>SUM(N32:Q32)</f>
        <v>5481135.75</v>
      </c>
      <c r="N32" s="183">
        <f t="shared" ref="N32:Q35" si="46">D32*I32</f>
        <v>0</v>
      </c>
      <c r="O32" s="183">
        <f t="shared" si="46"/>
        <v>0</v>
      </c>
      <c r="P32" s="183">
        <f t="shared" si="46"/>
        <v>5481135.75</v>
      </c>
      <c r="Q32" s="183">
        <f t="shared" si="46"/>
        <v>0</v>
      </c>
      <c r="R32" s="171">
        <f>SUM(S32:V32)</f>
        <v>6577362.8999999994</v>
      </c>
      <c r="S32" s="183">
        <f t="shared" ref="S32:V35" si="47">N32*1.2</f>
        <v>0</v>
      </c>
      <c r="T32" s="183">
        <f t="shared" si="47"/>
        <v>0</v>
      </c>
      <c r="U32" s="183">
        <f t="shared" si="47"/>
        <v>6577362.8999999994</v>
      </c>
      <c r="V32" s="183">
        <f t="shared" si="47"/>
        <v>0</v>
      </c>
      <c r="X32" s="224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ROUND($C33*Индексы!$C36*Индексы!$D36*Индексы!$E36,2)</f>
        <v>8039.98</v>
      </c>
      <c r="E33" s="183">
        <f t="shared" si="45"/>
        <v>8039.98</v>
      </c>
      <c r="F33" s="183">
        <f t="shared" si="45"/>
        <v>8039.98</v>
      </c>
      <c r="G33" s="183">
        <f t="shared" si="45"/>
        <v>8039.98</v>
      </c>
      <c r="H33" s="183">
        <f>SUM(I33:L33)</f>
        <v>85</v>
      </c>
      <c r="I33" s="183">
        <v>0</v>
      </c>
      <c r="J33" s="183">
        <f>J32</f>
        <v>0</v>
      </c>
      <c r="K33" s="183">
        <f>K32</f>
        <v>85</v>
      </c>
      <c r="L33" s="183">
        <v>0</v>
      </c>
      <c r="M33" s="171">
        <f>SUM(N33:Q33)</f>
        <v>683398.29999999993</v>
      </c>
      <c r="N33" s="183">
        <f t="shared" si="46"/>
        <v>0</v>
      </c>
      <c r="O33" s="183">
        <f t="shared" si="46"/>
        <v>0</v>
      </c>
      <c r="P33" s="183">
        <f t="shared" si="46"/>
        <v>683398.29999999993</v>
      </c>
      <c r="Q33" s="183">
        <f t="shared" si="46"/>
        <v>0</v>
      </c>
      <c r="R33" s="171">
        <f>SUM(S33:V33)</f>
        <v>820077.95999999985</v>
      </c>
      <c r="S33" s="183">
        <f t="shared" si="47"/>
        <v>0</v>
      </c>
      <c r="T33" s="183">
        <f t="shared" si="47"/>
        <v>0</v>
      </c>
      <c r="U33" s="183">
        <f t="shared" si="47"/>
        <v>820077.95999999985</v>
      </c>
      <c r="V33" s="183">
        <f t="shared" si="47"/>
        <v>0</v>
      </c>
      <c r="X33" s="224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ROUND($C34*Индексы!$C37*Индексы!$D37*Индексы!$E37,2)</f>
        <v>18470.02</v>
      </c>
      <c r="E34" s="183">
        <f t="shared" si="45"/>
        <v>18470.02</v>
      </c>
      <c r="F34" s="183">
        <f t="shared" si="45"/>
        <v>18470.02</v>
      </c>
      <c r="G34" s="183">
        <f t="shared" si="45"/>
        <v>18470.02</v>
      </c>
      <c r="H34" s="183">
        <f>SUM(I34:L34)</f>
        <v>114</v>
      </c>
      <c r="I34" s="183">
        <v>0</v>
      </c>
      <c r="J34" s="183">
        <v>0</v>
      </c>
      <c r="K34" s="183">
        <v>114</v>
      </c>
      <c r="L34" s="183">
        <v>0</v>
      </c>
      <c r="M34" s="171">
        <f>SUM(N34:Q34)</f>
        <v>2105582.2800000003</v>
      </c>
      <c r="N34" s="183">
        <f t="shared" si="46"/>
        <v>0</v>
      </c>
      <c r="O34" s="183">
        <f t="shared" si="46"/>
        <v>0</v>
      </c>
      <c r="P34" s="183">
        <f t="shared" si="46"/>
        <v>2105582.2800000003</v>
      </c>
      <c r="Q34" s="183">
        <f t="shared" si="46"/>
        <v>0</v>
      </c>
      <c r="R34" s="171">
        <f>SUM(S34:V34)</f>
        <v>2526698.736</v>
      </c>
      <c r="S34" s="183">
        <f t="shared" si="47"/>
        <v>0</v>
      </c>
      <c r="T34" s="183">
        <f t="shared" si="47"/>
        <v>0</v>
      </c>
      <c r="U34" s="183">
        <f t="shared" si="47"/>
        <v>2526698.736</v>
      </c>
      <c r="V34" s="183">
        <f t="shared" si="47"/>
        <v>0</v>
      </c>
      <c r="X34" s="224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ROUND($C35*Индексы!$C38*Индексы!$D38*Индексы!$E38,2)</f>
        <v>3195.62</v>
      </c>
      <c r="E35" s="183">
        <f t="shared" si="45"/>
        <v>3195.62</v>
      </c>
      <c r="F35" s="183">
        <f t="shared" si="45"/>
        <v>3195.62</v>
      </c>
      <c r="G35" s="183">
        <f t="shared" si="45"/>
        <v>3195.62</v>
      </c>
      <c r="H35" s="183">
        <f>SUM(I35:L35)</f>
        <v>114</v>
      </c>
      <c r="I35" s="183">
        <v>0</v>
      </c>
      <c r="J35" s="183">
        <f>J34</f>
        <v>0</v>
      </c>
      <c r="K35" s="183">
        <f>K34</f>
        <v>114</v>
      </c>
      <c r="L35" s="183">
        <v>0</v>
      </c>
      <c r="M35" s="171">
        <f>SUM(N35:Q35)</f>
        <v>364300.68</v>
      </c>
      <c r="N35" s="183">
        <f t="shared" si="46"/>
        <v>0</v>
      </c>
      <c r="O35" s="183">
        <f t="shared" si="46"/>
        <v>0</v>
      </c>
      <c r="P35" s="183">
        <f t="shared" si="46"/>
        <v>364300.68</v>
      </c>
      <c r="Q35" s="183">
        <f t="shared" si="46"/>
        <v>0</v>
      </c>
      <c r="R35" s="171">
        <f>SUM(S35:V35)</f>
        <v>437160.81599999999</v>
      </c>
      <c r="S35" s="183">
        <f t="shared" si="47"/>
        <v>0</v>
      </c>
      <c r="T35" s="183">
        <f t="shared" si="47"/>
        <v>0</v>
      </c>
      <c r="U35" s="183">
        <f t="shared" si="47"/>
        <v>437160.81599999999</v>
      </c>
      <c r="V35" s="183">
        <f t="shared" si="47"/>
        <v>0</v>
      </c>
      <c r="X35" s="224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27404800.649999999</v>
      </c>
      <c r="N36" s="177">
        <f t="shared" si="48"/>
        <v>3172195.4000000004</v>
      </c>
      <c r="O36" s="177">
        <f t="shared" si="48"/>
        <v>7481567.1900000004</v>
      </c>
      <c r="P36" s="177">
        <f t="shared" si="48"/>
        <v>13803737.109999999</v>
      </c>
      <c r="Q36" s="177">
        <f t="shared" si="48"/>
        <v>2947300.95</v>
      </c>
      <c r="R36" s="177">
        <f t="shared" si="48"/>
        <v>32885760.779999994</v>
      </c>
      <c r="S36" s="177">
        <f t="shared" si="48"/>
        <v>3806634.48</v>
      </c>
      <c r="T36" s="177">
        <f t="shared" si="48"/>
        <v>8977880.6280000005</v>
      </c>
      <c r="U36" s="177">
        <f t="shared" si="48"/>
        <v>16564484.531999998</v>
      </c>
      <c r="V36" s="177">
        <f t="shared" si="48"/>
        <v>3536761.1400000006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1530</v>
      </c>
      <c r="I37" s="181"/>
      <c r="J37" s="181"/>
      <c r="K37" s="181"/>
      <c r="L37" s="181"/>
      <c r="M37" s="178">
        <f>M9+M15+M20</f>
        <v>18770383.640000001</v>
      </c>
      <c r="N37" s="178"/>
      <c r="O37" s="178"/>
      <c r="P37" s="178"/>
      <c r="Q37" s="178"/>
      <c r="R37" s="178">
        <f>R9+R15+R20</f>
        <v>22524460.367999997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85</v>
      </c>
      <c r="I38" s="181"/>
      <c r="J38" s="181"/>
      <c r="K38" s="181"/>
      <c r="L38" s="181"/>
      <c r="M38" s="178">
        <f>M32+M33</f>
        <v>6164534.0499999998</v>
      </c>
      <c r="N38" s="178"/>
      <c r="O38" s="178"/>
      <c r="P38" s="178"/>
      <c r="Q38" s="178"/>
      <c r="R38" s="178">
        <f>R32+R33</f>
        <v>7397440.8599999994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114</v>
      </c>
      <c r="I39" s="181"/>
      <c r="J39" s="181"/>
      <c r="K39" s="181"/>
      <c r="L39" s="181"/>
      <c r="M39" s="178">
        <f>M34+M35</f>
        <v>2469882.9600000004</v>
      </c>
      <c r="N39" s="178"/>
      <c r="O39" s="178"/>
      <c r="P39" s="178"/>
      <c r="Q39" s="178"/>
      <c r="R39" s="178">
        <f>R34+R35</f>
        <v>2963859.5520000001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>
        <f>M43/1000</f>
        <v>27404.972429999998</v>
      </c>
      <c r="L43" s="158" t="s">
        <v>212</v>
      </c>
      <c r="M43" s="196">
        <v>27404972.43</v>
      </c>
      <c r="N43" s="196">
        <f>$M$36-M43</f>
        <v>-171.78000000119209</v>
      </c>
      <c r="O43" s="184"/>
      <c r="P43" s="184"/>
      <c r="Q43" s="184"/>
    </row>
    <row r="44" spans="1:24" x14ac:dyDescent="0.25">
      <c r="F44" s="161">
        <f>F10+F11+F13</f>
        <v>11836.550000000001</v>
      </c>
      <c r="G44" s="158">
        <v>0</v>
      </c>
      <c r="H44" s="158">
        <f>F44*G44</f>
        <v>0</v>
      </c>
      <c r="N44" s="196"/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151</v>
      </c>
      <c r="F45" s="161" t="s">
        <v>153</v>
      </c>
      <c r="N45" s="196"/>
    </row>
    <row r="46" spans="1:24" hidden="1" x14ac:dyDescent="0.25">
      <c r="C46" s="198" t="s">
        <v>188</v>
      </c>
      <c r="D46" s="161">
        <f>M12+M18+M23+M28</f>
        <v>2726266.2</v>
      </c>
      <c r="E46" s="161">
        <f>N12+N18+N23+N28</f>
        <v>417836.12</v>
      </c>
      <c r="F46" s="161">
        <f>O12+O18+O23+O28</f>
        <v>1042295.63</v>
      </c>
      <c r="M46" s="184"/>
      <c r="N46" s="196"/>
    </row>
    <row r="47" spans="1:24" hidden="1" x14ac:dyDescent="0.25">
      <c r="C47" s="198" t="s">
        <v>10</v>
      </c>
      <c r="D47" s="161">
        <f>M10+M16+M22+M27</f>
        <v>15098317.180000002</v>
      </c>
      <c r="E47" s="161">
        <f>N10+N16+N22+N27</f>
        <v>2595671.12</v>
      </c>
      <c r="F47" s="161">
        <f>O10+O16+O22+O27</f>
        <v>6075541.3600000003</v>
      </c>
      <c r="N47" s="196"/>
    </row>
    <row r="48" spans="1:24" hidden="1" x14ac:dyDescent="0.25">
      <c r="C48" s="198" t="s">
        <v>20</v>
      </c>
      <c r="D48" s="161">
        <f>M11+M17</f>
        <v>904335.76</v>
      </c>
      <c r="E48" s="161">
        <f>N11+N17</f>
        <v>158688.16</v>
      </c>
      <c r="F48" s="161">
        <f>O11+O17</f>
        <v>363730.19999999995</v>
      </c>
      <c r="N48" s="196"/>
    </row>
    <row r="49" spans="3:18" hidden="1" x14ac:dyDescent="0.25">
      <c r="C49" s="198" t="s">
        <v>198</v>
      </c>
      <c r="D49" s="161">
        <f>M25+M30</f>
        <v>41464.5</v>
      </c>
      <c r="E49" s="161">
        <f>N25+N30</f>
        <v>0</v>
      </c>
      <c r="F49" s="161">
        <f>O25+O30</f>
        <v>0</v>
      </c>
      <c r="N49" s="196"/>
    </row>
    <row r="50" spans="3:18" hidden="1" x14ac:dyDescent="0.25">
      <c r="C50" s="198" t="s">
        <v>199</v>
      </c>
      <c r="D50" s="161">
        <f t="shared" ref="D50:F53" si="49">M32</f>
        <v>5481135.75</v>
      </c>
      <c r="E50" s="161">
        <f t="shared" si="49"/>
        <v>0</v>
      </c>
      <c r="F50" s="161">
        <f t="shared" si="49"/>
        <v>0</v>
      </c>
      <c r="N50" s="196"/>
    </row>
    <row r="51" spans="3:18" hidden="1" x14ac:dyDescent="0.25">
      <c r="C51" s="198" t="s">
        <v>200</v>
      </c>
      <c r="D51" s="161">
        <f t="shared" si="49"/>
        <v>683398.29999999993</v>
      </c>
      <c r="E51" s="161">
        <f t="shared" si="49"/>
        <v>0</v>
      </c>
      <c r="F51" s="161">
        <f t="shared" si="49"/>
        <v>0</v>
      </c>
      <c r="N51" s="196"/>
    </row>
    <row r="52" spans="3:18" hidden="1" x14ac:dyDescent="0.25">
      <c r="C52" s="198" t="s">
        <v>201</v>
      </c>
      <c r="D52" s="161">
        <f t="shared" si="49"/>
        <v>2105582.2800000003</v>
      </c>
      <c r="E52" s="161">
        <f t="shared" si="49"/>
        <v>0</v>
      </c>
      <c r="F52" s="161">
        <f t="shared" si="49"/>
        <v>0</v>
      </c>
      <c r="N52" s="196"/>
    </row>
    <row r="53" spans="3:18" hidden="1" x14ac:dyDescent="0.25">
      <c r="C53" s="198" t="s">
        <v>202</v>
      </c>
      <c r="D53" s="161">
        <f t="shared" si="49"/>
        <v>364300.68</v>
      </c>
      <c r="E53" s="161">
        <f t="shared" si="49"/>
        <v>0</v>
      </c>
      <c r="F53" s="161">
        <f t="shared" si="49"/>
        <v>0</v>
      </c>
      <c r="N53" s="196"/>
    </row>
    <row r="54" spans="3:18" hidden="1" x14ac:dyDescent="0.25">
      <c r="C54" s="198"/>
      <c r="E54" s="161">
        <f>SUM(E46:E53)</f>
        <v>3172195.4000000004</v>
      </c>
      <c r="F54" s="161">
        <f>SUM(F46:F53)</f>
        <v>7481567.1900000004</v>
      </c>
      <c r="N54" s="196"/>
    </row>
    <row r="55" spans="3:18" hidden="1" x14ac:dyDescent="0.25">
      <c r="C55" s="198" t="s">
        <v>203</v>
      </c>
      <c r="D55" s="161">
        <f>M36-SUM(D46:D53)+M36-SUM(E46:H53)</f>
        <v>16751038.059999991</v>
      </c>
      <c r="G55" s="158"/>
      <c r="L55" s="184" t="s">
        <v>205</v>
      </c>
      <c r="M55" s="196">
        <f>M11+M17+M22+M27+M32+M34</f>
        <v>8855633.4900000002</v>
      </c>
      <c r="N55" s="196">
        <f>ROUND(M55/1000000,8)</f>
        <v>8.8556334900000007</v>
      </c>
    </row>
    <row r="56" spans="3:18" hidden="1" x14ac:dyDescent="0.25">
      <c r="G56" s="158"/>
      <c r="L56" s="184" t="s">
        <v>206</v>
      </c>
      <c r="M56" s="196">
        <f>M9+M10+M15+M16+M21+M24+M26+M29+M31+M33</f>
        <v>43173878.93</v>
      </c>
      <c r="N56" s="196">
        <f>ROUND(M56/1000000,8)</f>
        <v>43.173878930000001</v>
      </c>
      <c r="R56" s="158">
        <f>ROUND(M56/1000000,8)</f>
        <v>43.173878930000001</v>
      </c>
    </row>
    <row r="57" spans="3:18" hidden="1" x14ac:dyDescent="0.25">
      <c r="G57" s="158"/>
      <c r="L57" s="158" t="s">
        <v>187</v>
      </c>
      <c r="M57" s="196">
        <v>24043343.450000003</v>
      </c>
      <c r="N57" s="196">
        <f>$M$36-M57</f>
        <v>3361457.1999999955</v>
      </c>
      <c r="R57" s="158">
        <f>ROUND(M57/1000000,8)</f>
        <v>24.043343449999998</v>
      </c>
    </row>
    <row r="58" spans="3:18" x14ac:dyDescent="0.25">
      <c r="F58" s="161">
        <f>F16+F17+F19</f>
        <v>23319.08</v>
      </c>
      <c r="G58" s="158">
        <v>4</v>
      </c>
      <c r="H58" s="158">
        <f>F58*G58</f>
        <v>93276.32</v>
      </c>
      <c r="N58" s="196">
        <f>N43+H44+H58+H59+H60+H61+H62</f>
        <v>1976895.9399999988</v>
      </c>
    </row>
    <row r="59" spans="3:18" x14ac:dyDescent="0.25">
      <c r="F59" s="161">
        <f>F22+F24</f>
        <v>27594.04</v>
      </c>
      <c r="G59" s="158">
        <v>0</v>
      </c>
      <c r="H59" s="158">
        <f>F59*G59</f>
        <v>0</v>
      </c>
    </row>
    <row r="60" spans="3:18" x14ac:dyDescent="0.25">
      <c r="F60" s="161">
        <f>F27+F29+F30</f>
        <v>48204.63</v>
      </c>
      <c r="G60" s="158">
        <v>0</v>
      </c>
      <c r="H60" s="158">
        <f>F60*G60</f>
        <v>0</v>
      </c>
    </row>
    <row r="61" spans="3:18" x14ac:dyDescent="0.25">
      <c r="F61" s="161">
        <f>F32+F33</f>
        <v>72523.929999999993</v>
      </c>
      <c r="G61" s="158">
        <v>20</v>
      </c>
      <c r="H61" s="158">
        <f>F61*G61</f>
        <v>1450478.5999999999</v>
      </c>
    </row>
    <row r="62" spans="3:18" x14ac:dyDescent="0.25">
      <c r="F62" s="161">
        <f>F34+F35</f>
        <v>21665.64</v>
      </c>
      <c r="G62" s="158">
        <v>20</v>
      </c>
      <c r="H62" s="158">
        <f>F62*G62</f>
        <v>433312.8</v>
      </c>
    </row>
  </sheetData>
  <sheetProtection autoFilter="0"/>
  <mergeCells count="25"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32" t="s">
        <v>193</v>
      </c>
      <c r="B2" s="232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55" t="s">
        <v>146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ht="15.75" x14ac:dyDescent="0.25">
      <c r="A5" s="16" t="s">
        <v>6</v>
      </c>
      <c r="B5" s="17"/>
      <c r="C5" s="258" t="s">
        <v>60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s="159" customFormat="1" ht="15.75" customHeight="1" x14ac:dyDescent="0.25">
      <c r="A6" s="233" t="s">
        <v>2</v>
      </c>
      <c r="B6" s="259" t="s">
        <v>1</v>
      </c>
      <c r="C6" s="246" t="s">
        <v>54</v>
      </c>
      <c r="D6" s="247"/>
      <c r="E6" s="247"/>
      <c r="F6" s="247"/>
      <c r="G6" s="248"/>
      <c r="H6" s="262" t="s">
        <v>55</v>
      </c>
      <c r="I6" s="262"/>
      <c r="J6" s="262"/>
      <c r="K6" s="262"/>
      <c r="L6" s="262"/>
      <c r="M6" s="262" t="s">
        <v>169</v>
      </c>
      <c r="N6" s="262"/>
      <c r="O6" s="262"/>
      <c r="P6" s="262"/>
      <c r="Q6" s="262"/>
    </row>
    <row r="7" spans="1:17" s="159" customFormat="1" ht="46.5" customHeight="1" x14ac:dyDescent="0.25">
      <c r="A7" s="233"/>
      <c r="B7" s="260"/>
      <c r="C7" s="230" t="s">
        <v>194</v>
      </c>
      <c r="D7" s="230" t="s">
        <v>147</v>
      </c>
      <c r="E7" s="230" t="s">
        <v>148</v>
      </c>
      <c r="F7" s="230" t="s">
        <v>149</v>
      </c>
      <c r="G7" s="230" t="s">
        <v>150</v>
      </c>
      <c r="H7" s="230" t="s">
        <v>194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 t="s">
        <v>194</v>
      </c>
      <c r="N7" s="230" t="s">
        <v>147</v>
      </c>
      <c r="O7" s="230" t="s">
        <v>148</v>
      </c>
      <c r="P7" s="230" t="s">
        <v>149</v>
      </c>
      <c r="Q7" s="230" t="s">
        <v>150</v>
      </c>
    </row>
    <row r="8" spans="1:17" s="159" customFormat="1" ht="30.75" customHeight="1" x14ac:dyDescent="0.25">
      <c r="A8" s="233"/>
      <c r="B8" s="26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'2026'!I10+'2027'!I10+'2028'!I10+#REF!</f>
        <v>#REF!</v>
      </c>
      <c r="E10" s="183" t="e">
        <f>'2026'!J10+'2027'!J10+'2028'!J10+#REF!</f>
        <v>#REF!</v>
      </c>
      <c r="F10" s="183" t="e">
        <f>'2026'!K10+'2027'!K10+'2028'!K10+#REF!</f>
        <v>#REF!</v>
      </c>
      <c r="G10" s="183" t="e">
        <f>'2026'!L10+'2027'!L10+'2028'!L10+#REF!</f>
        <v>#REF!</v>
      </c>
      <c r="H10" s="171" t="e">
        <f>SUM(I10:L10)</f>
        <v>#REF!</v>
      </c>
      <c r="I10" s="183" t="e">
        <f>'2026'!N10+'2027'!N10+'2028'!N10+#REF!</f>
        <v>#REF!</v>
      </c>
      <c r="J10" s="183" t="e">
        <f>'2026'!O10+'2027'!O10+'2028'!O10+#REF!</f>
        <v>#REF!</v>
      </c>
      <c r="K10" s="183" t="e">
        <f>'2026'!P10+'2027'!P10+'2028'!P10+#REF!</f>
        <v>#REF!</v>
      </c>
      <c r="L10" s="183" t="e">
        <f>'2026'!Q10+'2027'!Q10+'2028'!Q10+#REF!</f>
        <v>#REF!</v>
      </c>
      <c r="M10" s="171" t="e">
        <f>SUM(N10:Q10)</f>
        <v>#REF!</v>
      </c>
      <c r="N10" s="183" t="e">
        <f>'2026'!S10+'2027'!S10+'2028'!S10+#REF!</f>
        <v>#REF!</v>
      </c>
      <c r="O10" s="183" t="e">
        <f>'2026'!T10+'2027'!T10+'2028'!T10+#REF!</f>
        <v>#REF!</v>
      </c>
      <c r="P10" s="183" t="e">
        <f>'2026'!U10+'2027'!U10+'2028'!U10+#REF!</f>
        <v>#REF!</v>
      </c>
      <c r="Q10" s="183" t="e">
        <f>'2026'!V10+'2027'!V10+'2028'!V10+#REF!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'2026'!N11+'2027'!N11+'2028'!N11+#REF!</f>
        <v>#REF!</v>
      </c>
      <c r="J11" s="183" t="e">
        <f>'2026'!O11+'2027'!O11+'2028'!O11+#REF!</f>
        <v>#REF!</v>
      </c>
      <c r="K11" s="183" t="e">
        <f>'2026'!P11+'2027'!P11+'2028'!P11+#REF!</f>
        <v>#REF!</v>
      </c>
      <c r="L11" s="183" t="e">
        <f>'2026'!Q11+'2027'!Q11+'2028'!Q11+#REF!</f>
        <v>#REF!</v>
      </c>
      <c r="M11" s="171" t="e">
        <f>SUM(N11:Q11)</f>
        <v>#REF!</v>
      </c>
      <c r="N11" s="183" t="e">
        <f>'2026'!S11+'2027'!S11+'2028'!S11+#REF!</f>
        <v>#REF!</v>
      </c>
      <c r="O11" s="183" t="e">
        <f>'2026'!T11+'2027'!T11+'2028'!T11+#REF!</f>
        <v>#REF!</v>
      </c>
      <c r="P11" s="183" t="e">
        <f>'2026'!U11+'2027'!U11+'2028'!U11+#REF!</f>
        <v>#REF!</v>
      </c>
      <c r="Q11" s="183" t="e">
        <f>'2026'!V11+'2027'!V11+'2028'!V11+#REF!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'2026'!N13+'2027'!N13+'2028'!N13+#REF!</f>
        <v>#REF!</v>
      </c>
      <c r="J13" s="183" t="e">
        <f>'2026'!O13+'2027'!O13+'2028'!O13+#REF!</f>
        <v>#REF!</v>
      </c>
      <c r="K13" s="183" t="e">
        <f>'2026'!P13+'2027'!P13+'2028'!P13+#REF!</f>
        <v>#REF!</v>
      </c>
      <c r="L13" s="183" t="e">
        <f>'2026'!Q13+'2027'!Q13+'2028'!Q13+#REF!</f>
        <v>#REF!</v>
      </c>
      <c r="M13" s="171" t="e">
        <f>SUM(N13:Q13)</f>
        <v>#REF!</v>
      </c>
      <c r="N13" s="183" t="e">
        <f>'2026'!S13+'2027'!S13+'2028'!S13+#REF!</f>
        <v>#REF!</v>
      </c>
      <c r="O13" s="183" t="e">
        <f>'2026'!T13+'2027'!T13+'2028'!T13+#REF!</f>
        <v>#REF!</v>
      </c>
      <c r="P13" s="183" t="e">
        <f>'2026'!U13+'2027'!U13+'2028'!U13+#REF!</f>
        <v>#REF!</v>
      </c>
      <c r="Q13" s="183" t="e">
        <f>'2026'!V13+'2027'!V13+'2028'!V13+#REF!</f>
        <v>#REF!</v>
      </c>
    </row>
    <row r="14" spans="1:17" s="160" customFormat="1" ht="34.5" customHeight="1" x14ac:dyDescent="0.25">
      <c r="A14" s="166" t="s">
        <v>24</v>
      </c>
      <c r="B14" s="172" t="s">
        <v>195</v>
      </c>
      <c r="C14" s="183" t="e">
        <f>SUM(D14:G14)</f>
        <v>#REF!</v>
      </c>
      <c r="D14" s="183" t="e">
        <f>'2026'!#REF!+'2027'!#REF!+'2028'!#REF!+#REF!</f>
        <v>#REF!</v>
      </c>
      <c r="E14" s="183" t="e">
        <f>'2026'!#REF!+'2027'!#REF!+'2028'!#REF!+#REF!</f>
        <v>#REF!</v>
      </c>
      <c r="F14" s="183" t="e">
        <f>'2026'!#REF!+'2027'!#REF!+'2028'!#REF!+#REF!</f>
        <v>#REF!</v>
      </c>
      <c r="G14" s="183" t="e">
        <f>'2026'!#REF!+'2027'!#REF!+'2028'!#REF!+#REF!</f>
        <v>#REF!</v>
      </c>
      <c r="H14" s="171" t="e">
        <f>SUM(I14:L14)</f>
        <v>#REF!</v>
      </c>
      <c r="I14" s="183" t="e">
        <f>'2026'!#REF!+'2027'!#REF!+'2028'!#REF!+#REF!</f>
        <v>#REF!</v>
      </c>
      <c r="J14" s="183" t="e">
        <f>'2026'!#REF!+'2027'!#REF!+'2028'!#REF!+#REF!</f>
        <v>#REF!</v>
      </c>
      <c r="K14" s="183" t="e">
        <f>'2026'!#REF!+'2027'!#REF!+'2028'!#REF!+#REF!</f>
        <v>#REF!</v>
      </c>
      <c r="L14" s="183" t="e">
        <f>'2026'!#REF!+'2027'!#REF!+'2028'!#REF!+#REF!</f>
        <v>#REF!</v>
      </c>
      <c r="M14" s="171" t="e">
        <f>SUM(N14:Q14)</f>
        <v>#REF!</v>
      </c>
      <c r="N14" s="183" t="e">
        <f>'2026'!#REF!+'2027'!#REF!+'2028'!#REF!+#REF!</f>
        <v>#REF!</v>
      </c>
      <c r="O14" s="183" t="e">
        <f>'2026'!#REF!+'2027'!#REF!+'2028'!#REF!+#REF!</f>
        <v>#REF!</v>
      </c>
      <c r="P14" s="183" t="e">
        <f>'2026'!#REF!+'2027'!#REF!+'2028'!#REF!+#REF!</f>
        <v>#REF!</v>
      </c>
      <c r="Q14" s="183" t="e">
        <f>'2026'!#REF!+'2027'!#REF!+'2028'!#REF!+#REF!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'2026'!I16+'2027'!I16+'2028'!I16+#REF!</f>
        <v>#REF!</v>
      </c>
      <c r="E16" s="183" t="e">
        <f>'2026'!J16+'2027'!J16+'2028'!J16+#REF!</f>
        <v>#REF!</v>
      </c>
      <c r="F16" s="183" t="e">
        <f>'2026'!K16+'2027'!K16+'2028'!K16+#REF!</f>
        <v>#REF!</v>
      </c>
      <c r="G16" s="183" t="e">
        <f>'2026'!L16+'2027'!L16+'2028'!L16+#REF!</f>
        <v>#REF!</v>
      </c>
      <c r="H16" s="171" t="e">
        <f>SUM(I16:L16)</f>
        <v>#REF!</v>
      </c>
      <c r="I16" s="183" t="e">
        <f>'2026'!N16+'2027'!N16+'2028'!N16+#REF!</f>
        <v>#REF!</v>
      </c>
      <c r="J16" s="183" t="e">
        <f>'2026'!O16+'2027'!O16+'2028'!O16+#REF!</f>
        <v>#REF!</v>
      </c>
      <c r="K16" s="183" t="e">
        <f>'2026'!P16+'2027'!P16+'2028'!P16+#REF!</f>
        <v>#REF!</v>
      </c>
      <c r="L16" s="183" t="e">
        <f>'2026'!Q16+'2027'!Q16+'2028'!Q16+#REF!</f>
        <v>#REF!</v>
      </c>
      <c r="M16" s="171" t="e">
        <f>SUM(N16:Q16)</f>
        <v>#REF!</v>
      </c>
      <c r="N16" s="183" t="e">
        <f>'2026'!S16+'2027'!S16+'2028'!S16+#REF!</f>
        <v>#REF!</v>
      </c>
      <c r="O16" s="183" t="e">
        <f>'2026'!T16+'2027'!T16+'2028'!T16+#REF!</f>
        <v>#REF!</v>
      </c>
      <c r="P16" s="183" t="e">
        <f>'2026'!U16+'2027'!U16+'2028'!U16+#REF!</f>
        <v>#REF!</v>
      </c>
      <c r="Q16" s="183" t="e">
        <f>'2026'!V16+'2027'!V16+'2028'!V16+#REF!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'2026'!N17+'2027'!N17+'2028'!N17+#REF!</f>
        <v>#REF!</v>
      </c>
      <c r="J17" s="183" t="e">
        <f>'2026'!O17+'2027'!O17+'2028'!O17+#REF!</f>
        <v>#REF!</v>
      </c>
      <c r="K17" s="183" t="e">
        <f>'2026'!P17+'2027'!P17+'2028'!P17+#REF!</f>
        <v>#REF!</v>
      </c>
      <c r="L17" s="183" t="e">
        <f>'2026'!Q17+'2027'!Q17+'2028'!Q17+#REF!</f>
        <v>#REF!</v>
      </c>
      <c r="M17" s="171" t="e">
        <f>SUM(N17:Q17)</f>
        <v>#REF!</v>
      </c>
      <c r="N17" s="183" t="e">
        <f>'2026'!S17+'2027'!S17+'2028'!S17+#REF!</f>
        <v>#REF!</v>
      </c>
      <c r="O17" s="183" t="e">
        <f>'2026'!T17+'2027'!T17+'2028'!T17+#REF!</f>
        <v>#REF!</v>
      </c>
      <c r="P17" s="183" t="e">
        <f>'2026'!U17+'2027'!U17+'2028'!U17+#REF!</f>
        <v>#REF!</v>
      </c>
      <c r="Q17" s="183" t="e">
        <f>'2026'!V17+'2027'!V17+'2028'!V17+#REF!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'2026'!N19+'2027'!N19+'2028'!N19+#REF!</f>
        <v>#REF!</v>
      </c>
      <c r="J19" s="183" t="e">
        <f>'2026'!O19+'2027'!O19+'2028'!O19+#REF!</f>
        <v>#REF!</v>
      </c>
      <c r="K19" s="183" t="e">
        <f>'2026'!P19+'2027'!P19+'2028'!P19+#REF!</f>
        <v>#REF!</v>
      </c>
      <c r="L19" s="183" t="e">
        <f>'2026'!Q19+'2027'!Q19+'2028'!Q19+#REF!</f>
        <v>#REF!</v>
      </c>
      <c r="M19" s="171" t="e">
        <f>SUM(N19:Q19)</f>
        <v>#REF!</v>
      </c>
      <c r="N19" s="183" t="e">
        <f>'2026'!S19+'2027'!S19+'2028'!S19+#REF!</f>
        <v>#REF!</v>
      </c>
      <c r="O19" s="183" t="e">
        <f>'2026'!T19+'2027'!T19+'2028'!T19+#REF!</f>
        <v>#REF!</v>
      </c>
      <c r="P19" s="183" t="e">
        <f>'2026'!U19+'2027'!U19+'2028'!U19+#REF!</f>
        <v>#REF!</v>
      </c>
      <c r="Q19" s="183" t="e">
        <f>'2026'!V19+'2027'!V19+'2028'!V19+#REF!</f>
        <v>#REF!</v>
      </c>
    </row>
    <row r="20" spans="1:17" s="160" customFormat="1" ht="32.25" customHeight="1" x14ac:dyDescent="0.25">
      <c r="A20" s="173" t="s">
        <v>37</v>
      </c>
      <c r="B20" s="172" t="s">
        <v>195</v>
      </c>
      <c r="C20" s="183" t="e">
        <f>SUM(D20:G20)</f>
        <v>#REF!</v>
      </c>
      <c r="D20" s="183" t="e">
        <f>'2026'!#REF!+'2027'!#REF!+'2028'!#REF!+#REF!</f>
        <v>#REF!</v>
      </c>
      <c r="E20" s="183" t="e">
        <f>'2026'!#REF!+'2027'!#REF!+'2028'!#REF!+#REF!</f>
        <v>#REF!</v>
      </c>
      <c r="F20" s="183" t="e">
        <f>'2026'!#REF!+'2027'!#REF!+'2028'!#REF!+#REF!</f>
        <v>#REF!</v>
      </c>
      <c r="G20" s="183" t="e">
        <f>'2026'!#REF!+'2027'!#REF!+'2028'!#REF!+#REF!</f>
        <v>#REF!</v>
      </c>
      <c r="H20" s="171" t="e">
        <f>SUM(I20:L20)</f>
        <v>#REF!</v>
      </c>
      <c r="I20" s="183" t="e">
        <f>'2026'!#REF!+'2027'!#REF!+'2028'!#REF!+#REF!</f>
        <v>#REF!</v>
      </c>
      <c r="J20" s="183" t="e">
        <f>'2026'!#REF!+'2027'!#REF!+'2028'!#REF!+#REF!</f>
        <v>#REF!</v>
      </c>
      <c r="K20" s="183" t="e">
        <f>'2026'!#REF!+'2027'!#REF!+'2028'!#REF!+#REF!</f>
        <v>#REF!</v>
      </c>
      <c r="L20" s="183" t="e">
        <f>'2026'!#REF!+'2027'!#REF!+'2028'!#REF!+#REF!</f>
        <v>#REF!</v>
      </c>
      <c r="M20" s="171" t="e">
        <f>SUM(N20:Q20)</f>
        <v>#REF!</v>
      </c>
      <c r="N20" s="183" t="e">
        <f>'2026'!#REF!+'2027'!#REF!+'2028'!#REF!+#REF!</f>
        <v>#REF!</v>
      </c>
      <c r="O20" s="183" t="e">
        <f>'2026'!#REF!+'2027'!#REF!+'2028'!#REF!+#REF!</f>
        <v>#REF!</v>
      </c>
      <c r="P20" s="183" t="e">
        <f>'2026'!#REF!+'2027'!#REF!+'2028'!#REF!+#REF!</f>
        <v>#REF!</v>
      </c>
      <c r="Q20" s="183" t="e">
        <f>'2026'!#REF!+'2027'!#REF!+'2028'!#REF!+#REF!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'2026'!I22+'2027'!I22+'2028'!I22+#REF!</f>
        <v>#REF!</v>
      </c>
      <c r="E23" s="183" t="e">
        <f>'2026'!J22+'2027'!J22+'2028'!J22+#REF!</f>
        <v>#REF!</v>
      </c>
      <c r="F23" s="183" t="e">
        <f>'2026'!K22+'2027'!K22+'2028'!K22+#REF!</f>
        <v>#REF!</v>
      </c>
      <c r="G23" s="183" t="e">
        <f>'2026'!L22+'2027'!L22+'2028'!L22+#REF!</f>
        <v>#REF!</v>
      </c>
      <c r="H23" s="171" t="e">
        <f>SUM(I23:L23)</f>
        <v>#REF!</v>
      </c>
      <c r="I23" s="183" t="e">
        <f>'2026'!N22+'2027'!N22+'2028'!N22+#REF!</f>
        <v>#REF!</v>
      </c>
      <c r="J23" s="183" t="e">
        <f>'2026'!O22+'2027'!O22+'2028'!O22+#REF!</f>
        <v>#REF!</v>
      </c>
      <c r="K23" s="183" t="e">
        <f>'2026'!P22+'2027'!P22+'2028'!P22+#REF!</f>
        <v>#REF!</v>
      </c>
      <c r="L23" s="183" t="e">
        <f>'2026'!Q22+'2027'!Q22+'2028'!Q22+#REF!</f>
        <v>#REF!</v>
      </c>
      <c r="M23" s="171" t="e">
        <f>SUM(N23:Q23)</f>
        <v>#REF!</v>
      </c>
      <c r="N23" s="183" t="e">
        <f>'2026'!S22+'2027'!S22+'2028'!S22+#REF!</f>
        <v>#REF!</v>
      </c>
      <c r="O23" s="183" t="e">
        <f>'2026'!T22+'2027'!T22+'2028'!T22+#REF!</f>
        <v>#REF!</v>
      </c>
      <c r="P23" s="183" t="e">
        <f>'2026'!U22+'2027'!U22+'2028'!U22+#REF!</f>
        <v>#REF!</v>
      </c>
      <c r="Q23" s="183" t="e">
        <f>'2026'!V22+'2027'!V22+'2028'!V22+#REF!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'2026'!N24+'2027'!N24+'2028'!N24+#REF!</f>
        <v>#REF!</v>
      </c>
      <c r="J25" s="183" t="e">
        <f>'2026'!O24+'2027'!O24+'2028'!O24+#REF!</f>
        <v>#REF!</v>
      </c>
      <c r="K25" s="183" t="e">
        <f>'2026'!P24+'2027'!P24+'2028'!P24+#REF!</f>
        <v>#REF!</v>
      </c>
      <c r="L25" s="183" t="e">
        <f>'2026'!Q24+'2027'!Q24+'2028'!Q24+#REF!</f>
        <v>#REF!</v>
      </c>
      <c r="M25" s="171" t="e">
        <f>SUM(N25:Q25)</f>
        <v>#REF!</v>
      </c>
      <c r="N25" s="183" t="e">
        <f>'2026'!S24+'2027'!S24+'2028'!S24+#REF!</f>
        <v>#REF!</v>
      </c>
      <c r="O25" s="183" t="e">
        <f>'2026'!T24+'2027'!T24+'2028'!T24+#REF!</f>
        <v>#REF!</v>
      </c>
      <c r="P25" s="183" t="e">
        <f>'2026'!U24+'2027'!U24+'2028'!U24+#REF!</f>
        <v>#REF!</v>
      </c>
      <c r="Q25" s="183" t="e">
        <f>'2026'!V24+'2027'!V24+'2028'!V24+#REF!</f>
        <v>#REF!</v>
      </c>
    </row>
    <row r="26" spans="1:17" s="160" customFormat="1" ht="32.25" customHeight="1" x14ac:dyDescent="0.25">
      <c r="A26" s="173" t="s">
        <v>42</v>
      </c>
      <c r="B26" s="172" t="s">
        <v>195</v>
      </c>
      <c r="C26" s="183" t="e">
        <f>SUM(D26:G26)</f>
        <v>#REF!</v>
      </c>
      <c r="D26" s="183" t="e">
        <f>'2026'!#REF!+'2027'!#REF!+'2028'!#REF!+#REF!</f>
        <v>#REF!</v>
      </c>
      <c r="E26" s="183" t="e">
        <f>'2026'!#REF!+'2027'!#REF!+'2028'!#REF!+#REF!</f>
        <v>#REF!</v>
      </c>
      <c r="F26" s="183" t="e">
        <f>'2026'!#REF!+'2027'!#REF!+'2028'!#REF!+#REF!</f>
        <v>#REF!</v>
      </c>
      <c r="G26" s="183" t="e">
        <f>'2026'!#REF!+'2027'!#REF!+'2028'!#REF!+#REF!</f>
        <v>#REF!</v>
      </c>
      <c r="H26" s="171" t="e">
        <f>SUM(I26:L26)</f>
        <v>#REF!</v>
      </c>
      <c r="I26" s="183" t="e">
        <f>'2026'!#REF!+'2027'!#REF!+'2028'!#REF!+#REF!</f>
        <v>#REF!</v>
      </c>
      <c r="J26" s="183" t="e">
        <f>'2026'!#REF!+'2027'!#REF!+'2028'!#REF!+#REF!</f>
        <v>#REF!</v>
      </c>
      <c r="K26" s="183" t="e">
        <f>'2026'!#REF!+'2027'!#REF!+'2028'!#REF!+#REF!</f>
        <v>#REF!</v>
      </c>
      <c r="L26" s="183" t="e">
        <f>'2026'!#REF!+'2027'!#REF!+'2028'!#REF!+#REF!</f>
        <v>#REF!</v>
      </c>
      <c r="M26" s="171" t="e">
        <f>SUM(N26:Q26)</f>
        <v>#REF!</v>
      </c>
      <c r="N26" s="183" t="e">
        <f>'2026'!#REF!+'2027'!#REF!+'2028'!#REF!+#REF!</f>
        <v>#REF!</v>
      </c>
      <c r="O26" s="183" t="e">
        <f>'2026'!#REF!+'2027'!#REF!+'2028'!#REF!+#REF!</f>
        <v>#REF!</v>
      </c>
      <c r="P26" s="183" t="e">
        <f>'2026'!#REF!+'2027'!#REF!+'2028'!#REF!+#REF!</f>
        <v>#REF!</v>
      </c>
      <c r="Q26" s="183" t="e">
        <f>'2026'!#REF!+'2027'!#REF!+'2028'!#REF!+#REF!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'2026'!N25+'2027'!N25+'2028'!N25+#REF!</f>
        <v>#REF!</v>
      </c>
      <c r="J27" s="183" t="e">
        <f>'2026'!O25+'2027'!O25+'2028'!O25+#REF!</f>
        <v>#REF!</v>
      </c>
      <c r="K27" s="183" t="e">
        <f>'2026'!P25+'2027'!P25+'2028'!P25+#REF!</f>
        <v>#REF!</v>
      </c>
      <c r="L27" s="183" t="e">
        <f>'2026'!Q25+'2027'!Q25+'2028'!Q25+#REF!</f>
        <v>#REF!</v>
      </c>
      <c r="M27" s="171" t="e">
        <f>SUM(N27:Q27)</f>
        <v>#REF!</v>
      </c>
      <c r="N27" s="183" t="e">
        <f>'2026'!S25+'2027'!S25+'2028'!S25+#REF!</f>
        <v>#REF!</v>
      </c>
      <c r="O27" s="183" t="e">
        <f>'2026'!T25+'2027'!T25+'2028'!T25+#REF!</f>
        <v>#REF!</v>
      </c>
      <c r="P27" s="183" t="e">
        <f>'2026'!U25+'2027'!U25+'2028'!U25+#REF!</f>
        <v>#REF!</v>
      </c>
      <c r="Q27" s="183" t="e">
        <f>'2026'!V25+'2027'!V25+'2028'!V25+#REF!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'2026'!I27+'2027'!I27+'2028'!I27+#REF!</f>
        <v>#REF!</v>
      </c>
      <c r="E29" s="183" t="e">
        <f>'2026'!J27+'2027'!J27+'2028'!J27+#REF!</f>
        <v>#REF!</v>
      </c>
      <c r="F29" s="183" t="e">
        <f>'2026'!K27+'2027'!K27+'2028'!K27+#REF!</f>
        <v>#REF!</v>
      </c>
      <c r="G29" s="183" t="e">
        <f>'2026'!L27+'2027'!L27+'2028'!L27+#REF!</f>
        <v>#REF!</v>
      </c>
      <c r="H29" s="171" t="e">
        <f>SUM(I29:L29)</f>
        <v>#REF!</v>
      </c>
      <c r="I29" s="183" t="e">
        <f>'2026'!N27+'2027'!N27+'2028'!N27+#REF!</f>
        <v>#REF!</v>
      </c>
      <c r="J29" s="183" t="e">
        <f>'2026'!O27+'2027'!O27+'2028'!O27+#REF!</f>
        <v>#REF!</v>
      </c>
      <c r="K29" s="183" t="e">
        <f>'2026'!P27+'2027'!P27+'2028'!P27+#REF!</f>
        <v>#REF!</v>
      </c>
      <c r="L29" s="183" t="e">
        <f>'2026'!Q27+'2027'!Q27+'2028'!Q27+#REF!</f>
        <v>#REF!</v>
      </c>
      <c r="M29" s="171" t="e">
        <f>SUM(N29:Q29)</f>
        <v>#REF!</v>
      </c>
      <c r="N29" s="183" t="e">
        <f>'2026'!S27+'2027'!S27+'2028'!S27+#REF!</f>
        <v>#REF!</v>
      </c>
      <c r="O29" s="183" t="e">
        <f>'2026'!T27+'2027'!T27+'2028'!T27+#REF!</f>
        <v>#REF!</v>
      </c>
      <c r="P29" s="183" t="e">
        <f>'2026'!U27+'2027'!U27+'2028'!U27+#REF!</f>
        <v>#REF!</v>
      </c>
      <c r="Q29" s="183" t="e">
        <f>'2026'!V27+'2027'!V27+'2028'!V27+#REF!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'2026'!N29+'2027'!N29+'2028'!N29+#REF!</f>
        <v>#REF!</v>
      </c>
      <c r="J31" s="183" t="e">
        <f>'2026'!O29+'2027'!O29+'2028'!O29+#REF!</f>
        <v>#REF!</v>
      </c>
      <c r="K31" s="183" t="e">
        <f>'2026'!P29+'2027'!P29+'2028'!P29+#REF!</f>
        <v>#REF!</v>
      </c>
      <c r="L31" s="183" t="e">
        <f>'2026'!Q29+'2027'!Q29+'2028'!Q29+#REF!</f>
        <v>#REF!</v>
      </c>
      <c r="M31" s="171" t="e">
        <f>SUM(N31:Q31)</f>
        <v>#REF!</v>
      </c>
      <c r="N31" s="183" t="e">
        <f>'2026'!S29+'2027'!S29+'2028'!S29+#REF!</f>
        <v>#REF!</v>
      </c>
      <c r="O31" s="183" t="e">
        <f>'2026'!T29+'2027'!T29+'2028'!T29+#REF!</f>
        <v>#REF!</v>
      </c>
      <c r="P31" s="183" t="e">
        <f>'2026'!U29+'2027'!U29+'2028'!U29+#REF!</f>
        <v>#REF!</v>
      </c>
      <c r="Q31" s="183" t="e">
        <f>'2026'!V29+'2027'!V29+'2028'!V29+#REF!</f>
        <v>#REF!</v>
      </c>
    </row>
    <row r="32" spans="1:17" s="160" customFormat="1" ht="33.75" customHeight="1" x14ac:dyDescent="0.25">
      <c r="A32" s="173" t="s">
        <v>46</v>
      </c>
      <c r="B32" s="172" t="s">
        <v>195</v>
      </c>
      <c r="C32" s="183" t="e">
        <f>SUM(D32:G32)</f>
        <v>#REF!</v>
      </c>
      <c r="D32" s="183" t="e">
        <f>'2026'!#REF!+'2027'!#REF!+'2028'!#REF!+#REF!</f>
        <v>#REF!</v>
      </c>
      <c r="E32" s="183" t="e">
        <f>'2026'!#REF!+'2027'!#REF!+'2028'!#REF!+#REF!</f>
        <v>#REF!</v>
      </c>
      <c r="F32" s="183" t="e">
        <f>'2026'!#REF!+'2027'!#REF!+'2028'!#REF!+#REF!</f>
        <v>#REF!</v>
      </c>
      <c r="G32" s="183" t="e">
        <f>'2026'!#REF!+'2027'!#REF!+'2028'!#REF!+#REF!</f>
        <v>#REF!</v>
      </c>
      <c r="H32" s="171" t="e">
        <f>SUM(I32:L32)</f>
        <v>#REF!</v>
      </c>
      <c r="I32" s="183" t="e">
        <f>'2026'!#REF!+'2027'!#REF!+'2028'!#REF!+#REF!</f>
        <v>#REF!</v>
      </c>
      <c r="J32" s="183" t="e">
        <f>'2026'!#REF!+'2027'!#REF!+'2028'!#REF!+#REF!</f>
        <v>#REF!</v>
      </c>
      <c r="K32" s="183" t="e">
        <f>'2026'!#REF!+'2027'!#REF!+'2028'!#REF!+#REF!</f>
        <v>#REF!</v>
      </c>
      <c r="L32" s="183" t="e">
        <f>'2026'!#REF!+'2027'!#REF!+'2028'!#REF!+#REF!</f>
        <v>#REF!</v>
      </c>
      <c r="M32" s="171" t="e">
        <f>SUM(N32:Q32)</f>
        <v>#REF!</v>
      </c>
      <c r="N32" s="183" t="e">
        <f>'2026'!#REF!+'2027'!#REF!+'2028'!#REF!+#REF!</f>
        <v>#REF!</v>
      </c>
      <c r="O32" s="183" t="e">
        <f>'2026'!#REF!+'2027'!#REF!+'2028'!#REF!+#REF!</f>
        <v>#REF!</v>
      </c>
      <c r="P32" s="183" t="e">
        <f>'2026'!#REF!+'2027'!#REF!+'2028'!#REF!+#REF!</f>
        <v>#REF!</v>
      </c>
      <c r="Q32" s="183" t="e">
        <f>'2026'!#REF!+'2027'!#REF!+'2028'!#REF!+#REF!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'2026'!N30+'2027'!N30+'2028'!N30+#REF!</f>
        <v>#REF!</v>
      </c>
      <c r="J33" s="183" t="e">
        <f>'2026'!O30+'2027'!O30+'2028'!O30+#REF!</f>
        <v>#REF!</v>
      </c>
      <c r="K33" s="183" t="e">
        <f>'2026'!P30+'2027'!P30+'2028'!P30+#REF!</f>
        <v>#REF!</v>
      </c>
      <c r="L33" s="183" t="e">
        <f>'2026'!Q30+'2027'!Q30+'2028'!Q30+#REF!</f>
        <v>#REF!</v>
      </c>
      <c r="M33" s="171" t="e">
        <f>SUM(N33:Q33)</f>
        <v>#REF!</v>
      </c>
      <c r="N33" s="183" t="e">
        <f>'2026'!S30+'2027'!S30+'2028'!S30+#REF!</f>
        <v>#REF!</v>
      </c>
      <c r="O33" s="183" t="e">
        <f>'2026'!T30+'2027'!T30+'2028'!T30+#REF!</f>
        <v>#REF!</v>
      </c>
      <c r="P33" s="183" t="e">
        <f>'2026'!U30+'2027'!U30+'2028'!U30+#REF!</f>
        <v>#REF!</v>
      </c>
      <c r="Q33" s="183" t="e">
        <f>'2026'!V30+'2027'!V30+'2028'!V30+#REF!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'2026'!I32+'2027'!I32+'2028'!I32+#REF!</f>
        <v>#REF!</v>
      </c>
      <c r="E35" s="183" t="e">
        <f>'2026'!J32+'2027'!J32+'2028'!J32+#REF!</f>
        <v>#REF!</v>
      </c>
      <c r="F35" s="183" t="e">
        <f>'2026'!K32+'2027'!K32+'2028'!K32+#REF!</f>
        <v>#REF!</v>
      </c>
      <c r="G35" s="183" t="e">
        <f>'2026'!L32+'2027'!L32+'2028'!L32+#REF!</f>
        <v>#REF!</v>
      </c>
      <c r="H35" s="171" t="e">
        <f>SUM(I35:L35)</f>
        <v>#REF!</v>
      </c>
      <c r="I35" s="183" t="e">
        <f>'2026'!N32+'2027'!N32+'2028'!N32+#REF!</f>
        <v>#REF!</v>
      </c>
      <c r="J35" s="183" t="e">
        <f>'2026'!O32+'2027'!O32+'2028'!O32+#REF!</f>
        <v>#REF!</v>
      </c>
      <c r="K35" s="183" t="e">
        <f>'2026'!P32+'2027'!P32+'2028'!P32+#REF!</f>
        <v>#REF!</v>
      </c>
      <c r="L35" s="183" t="e">
        <f>'2026'!Q32+'2027'!Q32+'2028'!Q32+#REF!</f>
        <v>#REF!</v>
      </c>
      <c r="M35" s="171" t="e">
        <f>SUM(N35:Q35)</f>
        <v>#REF!</v>
      </c>
      <c r="N35" s="183" t="e">
        <f>'2026'!S32+'2027'!S32+'2028'!S32+#REF!</f>
        <v>#REF!</v>
      </c>
      <c r="O35" s="183" t="e">
        <f>'2026'!T32+'2027'!T32+'2028'!T32+#REF!</f>
        <v>#REF!</v>
      </c>
      <c r="P35" s="183" t="e">
        <f>'2026'!U32+'2027'!U32+'2028'!U32+#REF!</f>
        <v>#REF!</v>
      </c>
      <c r="Q35" s="183" t="e">
        <f>'2026'!V32+'2027'!V32+'2028'!V32+#REF!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'2026'!I33+'2027'!I33+'2028'!I33+#REF!</f>
        <v>#REF!</v>
      </c>
      <c r="E36" s="183" t="e">
        <f>'2026'!J33+'2027'!J33+'2028'!J33+#REF!</f>
        <v>#REF!</v>
      </c>
      <c r="F36" s="183" t="e">
        <f>'2026'!K33+'2027'!K33+'2028'!K33+#REF!</f>
        <v>#REF!</v>
      </c>
      <c r="G36" s="183" t="e">
        <f>'2026'!L33+'2027'!L33+'2028'!L33+#REF!</f>
        <v>#REF!</v>
      </c>
      <c r="H36" s="171" t="e">
        <f>SUM(I36:L36)</f>
        <v>#REF!</v>
      </c>
      <c r="I36" s="183" t="e">
        <f>'2026'!N33+'2027'!N33+'2028'!N33+#REF!</f>
        <v>#REF!</v>
      </c>
      <c r="J36" s="183" t="e">
        <f>'2026'!O33+'2027'!O33+'2028'!O33+#REF!</f>
        <v>#REF!</v>
      </c>
      <c r="K36" s="183" t="e">
        <f>'2026'!P33+'2027'!P33+'2028'!P33+#REF!</f>
        <v>#REF!</v>
      </c>
      <c r="L36" s="183" t="e">
        <f>'2026'!Q33+'2027'!Q33+'2028'!Q33+#REF!</f>
        <v>#REF!</v>
      </c>
      <c r="M36" s="171" t="e">
        <f>SUM(N36:Q36)</f>
        <v>#REF!</v>
      </c>
      <c r="N36" s="183" t="e">
        <f>'2026'!S33+'2027'!S33+'2028'!S33+#REF!</f>
        <v>#REF!</v>
      </c>
      <c r="O36" s="183" t="e">
        <f>'2026'!T33+'2027'!T33+'2028'!T33+#REF!</f>
        <v>#REF!</v>
      </c>
      <c r="P36" s="183" t="e">
        <f>'2026'!U33+'2027'!U33+'2028'!U33+#REF!</f>
        <v>#REF!</v>
      </c>
      <c r="Q36" s="183" t="e">
        <f>'2026'!V33+'2027'!V33+'2028'!V33+#REF!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'2026'!I34+'2027'!I34+'2028'!I34+#REF!</f>
        <v>#REF!</v>
      </c>
      <c r="E37" s="183" t="e">
        <f>'2026'!J34+'2027'!J34+'2028'!J34+#REF!</f>
        <v>#REF!</v>
      </c>
      <c r="F37" s="183" t="e">
        <f>'2026'!K34+'2027'!K34+'2028'!K34+#REF!</f>
        <v>#REF!</v>
      </c>
      <c r="G37" s="183" t="e">
        <f>'2026'!L34+'2027'!L34+'2028'!L34+#REF!</f>
        <v>#REF!</v>
      </c>
      <c r="H37" s="171" t="e">
        <f>SUM(I37:L37)</f>
        <v>#REF!</v>
      </c>
      <c r="I37" s="183" t="e">
        <f>'2026'!N34+'2027'!N34+'2028'!N34+#REF!</f>
        <v>#REF!</v>
      </c>
      <c r="J37" s="183" t="e">
        <f>'2026'!O34+'2027'!O34+'2028'!O34+#REF!</f>
        <v>#REF!</v>
      </c>
      <c r="K37" s="183" t="e">
        <f>'2026'!P34+'2027'!P34+'2028'!P34+#REF!</f>
        <v>#REF!</v>
      </c>
      <c r="L37" s="183" t="e">
        <f>'2026'!Q34+'2027'!Q34+'2028'!Q34+#REF!</f>
        <v>#REF!</v>
      </c>
      <c r="M37" s="171" t="e">
        <f>SUM(N37:Q37)</f>
        <v>#REF!</v>
      </c>
      <c r="N37" s="183" t="e">
        <f>'2026'!S34+'2027'!S34+'2028'!S34+#REF!</f>
        <v>#REF!</v>
      </c>
      <c r="O37" s="183" t="e">
        <f>'2026'!T34+'2027'!T34+'2028'!T34+#REF!</f>
        <v>#REF!</v>
      </c>
      <c r="P37" s="183" t="e">
        <f>'2026'!U34+'2027'!U34+'2028'!U34+#REF!</f>
        <v>#REF!</v>
      </c>
      <c r="Q37" s="183" t="e">
        <f>'2026'!V34+'2027'!V34+'2028'!V34+#REF!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'2026'!I35+'2027'!I35+'2028'!I35+#REF!</f>
        <v>#REF!</v>
      </c>
      <c r="E38" s="183" t="e">
        <f>'2026'!J35+'2027'!J35+'2028'!J35+#REF!</f>
        <v>#REF!</v>
      </c>
      <c r="F38" s="183" t="e">
        <f>'2026'!K35+'2027'!K35+'2028'!K35+#REF!</f>
        <v>#REF!</v>
      </c>
      <c r="G38" s="183" t="e">
        <f>'2026'!L35+'2027'!L35+'2028'!L35+#REF!</f>
        <v>#REF!</v>
      </c>
      <c r="H38" s="171" t="e">
        <f>SUM(I38:L38)</f>
        <v>#REF!</v>
      </c>
      <c r="I38" s="183" t="e">
        <f>'2026'!N35+'2027'!N35+'2028'!N35+#REF!</f>
        <v>#REF!</v>
      </c>
      <c r="J38" s="183" t="e">
        <f>'2026'!O35+'2027'!O35+'2028'!O35+#REF!</f>
        <v>#REF!</v>
      </c>
      <c r="K38" s="183" t="e">
        <f>'2026'!P35+'2027'!P35+'2028'!P35+#REF!</f>
        <v>#REF!</v>
      </c>
      <c r="L38" s="183" t="e">
        <f>'2026'!Q35+'2027'!Q35+'2028'!Q35+#REF!</f>
        <v>#REF!</v>
      </c>
      <c r="M38" s="171" t="e">
        <f>SUM(N38:Q38)</f>
        <v>#REF!</v>
      </c>
      <c r="N38" s="183" t="e">
        <f>'2026'!S35+'2027'!S35+'2028'!S35+#REF!</f>
        <v>#REF!</v>
      </c>
      <c r="O38" s="183" t="e">
        <f>'2026'!T35+'2027'!T35+'2028'!T35+#REF!</f>
        <v>#REF!</v>
      </c>
      <c r="P38" s="183" t="e">
        <f>'2026'!U35+'2027'!U35+'2028'!U35+#REF!</f>
        <v>#REF!</v>
      </c>
      <c r="Q38" s="183" t="e">
        <f>'2026'!V35+'2027'!V35+'2028'!V35+#REF!</f>
        <v>#REF!</v>
      </c>
      <c r="U38" s="160" t="s">
        <v>196</v>
      </c>
      <c r="V38" s="185"/>
      <c r="Y38" s="160" t="s">
        <v>197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33" t="s">
        <v>2</v>
      </c>
      <c r="B3" s="259" t="s">
        <v>1</v>
      </c>
      <c r="C3" s="263" t="s">
        <v>61</v>
      </c>
    </row>
    <row r="4" spans="1:3" ht="30.75" customHeight="1" x14ac:dyDescent="0.25">
      <c r="A4" s="233"/>
      <c r="B4" s="260"/>
      <c r="C4" s="264"/>
    </row>
    <row r="5" spans="1:3" x14ac:dyDescent="0.25">
      <c r="A5" s="233"/>
      <c r="B5" s="261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57"/>
  <sheetViews>
    <sheetView topLeftCell="A25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customWidth="1" outlineLevel="1"/>
    <col min="8" max="8" width="17.5703125" style="158" customWidth="1"/>
    <col min="9" max="12" width="17.5703125" style="158" customWidth="1" outlineLevel="1"/>
    <col min="13" max="13" width="20.7109375" style="158" bestFit="1" customWidth="1"/>
    <col min="14" max="17" width="20.7109375" style="158" customWidth="1" outlineLevel="1"/>
    <col min="18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customHeight="1" x14ac:dyDescent="0.3">
      <c r="A2" s="232" t="str">
        <f>_xlfn.CONCAT("Расчет стоимости проекта ИСУ на ",C7," годы")</f>
        <v>Расчет стоимости проекта ИСУ на 2026-2028 годы</v>
      </c>
      <c r="B2" s="232"/>
      <c r="C2" s="232"/>
      <c r="I2" s="200"/>
      <c r="J2" s="200"/>
      <c r="K2" s="200"/>
      <c r="L2" s="200"/>
      <c r="M2" s="200"/>
    </row>
    <row r="3" spans="1:17" s="157" customFormat="1" ht="20.25" x14ac:dyDescent="0.3">
      <c r="A3" s="197"/>
      <c r="B3" s="197"/>
      <c r="I3" s="200"/>
      <c r="J3" s="200"/>
      <c r="K3" s="200"/>
      <c r="L3" s="200"/>
    </row>
    <row r="4" spans="1:17" x14ac:dyDescent="0.25">
      <c r="A4" s="163"/>
      <c r="B4" s="164"/>
      <c r="C4" s="255" t="s">
        <v>146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ht="15.75" x14ac:dyDescent="0.25">
      <c r="A5" s="16" t="s">
        <v>6</v>
      </c>
      <c r="B5" s="17"/>
      <c r="C5" s="258" t="s">
        <v>60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s="159" customFormat="1" ht="15.75" customHeight="1" x14ac:dyDescent="0.25">
      <c r="A6" s="233" t="s">
        <v>2</v>
      </c>
      <c r="B6" s="259" t="s">
        <v>1</v>
      </c>
      <c r="C6" s="246" t="s">
        <v>54</v>
      </c>
      <c r="D6" s="247"/>
      <c r="E6" s="247"/>
      <c r="F6" s="247"/>
      <c r="G6" s="248"/>
      <c r="H6" s="262" t="s">
        <v>55</v>
      </c>
      <c r="I6" s="262"/>
      <c r="J6" s="262"/>
      <c r="K6" s="262"/>
      <c r="L6" s="262"/>
      <c r="M6" s="262" t="s">
        <v>169</v>
      </c>
      <c r="N6" s="262"/>
      <c r="O6" s="262"/>
      <c r="P6" s="262"/>
      <c r="Q6" s="262"/>
    </row>
    <row r="7" spans="1:17" s="159" customFormat="1" ht="46.5" customHeight="1" x14ac:dyDescent="0.25">
      <c r="A7" s="233"/>
      <c r="B7" s="260"/>
      <c r="C7" s="230" t="s">
        <v>209</v>
      </c>
      <c r="D7" s="230" t="s">
        <v>147</v>
      </c>
      <c r="E7" s="230" t="s">
        <v>148</v>
      </c>
      <c r="F7" s="230" t="s">
        <v>149</v>
      </c>
      <c r="G7" s="230" t="s">
        <v>150</v>
      </c>
      <c r="H7" s="230" t="str">
        <f>C7</f>
        <v>2026-2028</v>
      </c>
      <c r="I7" s="230" t="s">
        <v>147</v>
      </c>
      <c r="J7" s="230" t="s">
        <v>148</v>
      </c>
      <c r="K7" s="230" t="s">
        <v>149</v>
      </c>
      <c r="L7" s="230" t="s">
        <v>150</v>
      </c>
      <c r="M7" s="230" t="str">
        <f>C7</f>
        <v>2026-2028</v>
      </c>
      <c r="N7" s="230" t="s">
        <v>147</v>
      </c>
      <c r="O7" s="230" t="s">
        <v>148</v>
      </c>
      <c r="P7" s="230" t="s">
        <v>149</v>
      </c>
      <c r="Q7" s="230" t="s">
        <v>150</v>
      </c>
    </row>
    <row r="8" spans="1:17" s="159" customFormat="1" ht="30.75" customHeight="1" x14ac:dyDescent="0.25">
      <c r="A8" s="233"/>
      <c r="B8" s="26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ht="27" customHeight="1" x14ac:dyDescent="0.25">
      <c r="A9" s="166" t="s">
        <v>3</v>
      </c>
      <c r="B9" s="167" t="s">
        <v>8</v>
      </c>
      <c r="C9" s="46">
        <f>C10</f>
        <v>4259</v>
      </c>
      <c r="D9" s="169">
        <f t="shared" ref="D9:Q9" si="0">D10+D11+D12</f>
        <v>2502</v>
      </c>
      <c r="E9" s="169">
        <f>E10</f>
        <v>1441</v>
      </c>
      <c r="F9" s="169">
        <f>F10</f>
        <v>1164</v>
      </c>
      <c r="G9" s="169">
        <f t="shared" si="0"/>
        <v>2460</v>
      </c>
      <c r="H9" s="169">
        <f t="shared" si="0"/>
        <v>48621308.670000009</v>
      </c>
      <c r="I9" s="169">
        <f t="shared" si="0"/>
        <v>9496872.4400000013</v>
      </c>
      <c r="J9" s="169">
        <f t="shared" si="0"/>
        <v>16523771.52</v>
      </c>
      <c r="K9" s="169">
        <f t="shared" si="0"/>
        <v>13273982.02</v>
      </c>
      <c r="L9" s="169">
        <f t="shared" si="0"/>
        <v>9326682.6899999995</v>
      </c>
      <c r="M9" s="169">
        <f t="shared" si="0"/>
        <v>58345570.404000014</v>
      </c>
      <c r="N9" s="169">
        <f t="shared" si="0"/>
        <v>11396246.927999999</v>
      </c>
      <c r="O9" s="169">
        <f t="shared" si="0"/>
        <v>19828525.824000001</v>
      </c>
      <c r="P9" s="169">
        <f t="shared" si="0"/>
        <v>15928778.423999999</v>
      </c>
      <c r="Q9" s="169">
        <f t="shared" si="0"/>
        <v>11192019.228</v>
      </c>
    </row>
    <row r="10" spans="1:17" s="160" customFormat="1" ht="27" customHeight="1" x14ac:dyDescent="0.25">
      <c r="A10" s="166" t="s">
        <v>32</v>
      </c>
      <c r="B10" s="170" t="s">
        <v>10</v>
      </c>
      <c r="C10" s="183">
        <f>SUM(D10:G10)</f>
        <v>4259</v>
      </c>
      <c r="D10" s="183">
        <f>'2026'!I10+'2027'!I10+'2028'!I10</f>
        <v>834</v>
      </c>
      <c r="E10" s="183">
        <f>'2026'!J10+'2027'!J10+'2028'!J10</f>
        <v>1441</v>
      </c>
      <c r="F10" s="183">
        <f>'2026'!K10+'2027'!K10+'2028'!K10</f>
        <v>1164</v>
      </c>
      <c r="G10" s="183">
        <f>'2026'!L10+'2027'!L10+'2028'!L10</f>
        <v>820</v>
      </c>
      <c r="H10" s="171">
        <f>SUM(I10:L10)</f>
        <v>39784740.430000007</v>
      </c>
      <c r="I10" s="183">
        <f>'2026'!N10+'2027'!N10+'2028'!N10</f>
        <v>7770885.1200000001</v>
      </c>
      <c r="J10" s="183">
        <f>'2026'!O10+'2027'!O10+'2028'!O10</f>
        <v>13520696.57</v>
      </c>
      <c r="K10" s="183">
        <f>'2026'!P10+'2027'!P10+'2028'!P10</f>
        <v>10861532.58</v>
      </c>
      <c r="L10" s="183">
        <f>'2026'!Q10+'2027'!Q10+'2028'!Q10</f>
        <v>7631626.1600000001</v>
      </c>
      <c r="M10" s="171">
        <f>H10*1.2</f>
        <v>47741688.51600001</v>
      </c>
      <c r="N10" s="183">
        <f>'2026'!S10+'2027'!S10+'2028'!S10</f>
        <v>9325062.1439999994</v>
      </c>
      <c r="O10" s="183">
        <f>'2026'!T10+'2027'!T10+'2028'!T10</f>
        <v>16224835.884000001</v>
      </c>
      <c r="P10" s="183">
        <f>'2026'!U10+'2027'!U10+'2028'!U10</f>
        <v>13033839.096000001</v>
      </c>
      <c r="Q10" s="183">
        <f>'2026'!V10+'2027'!V10+'2028'!V10</f>
        <v>9157951.3920000009</v>
      </c>
    </row>
    <row r="11" spans="1:17" s="160" customFormat="1" ht="27" customHeight="1" x14ac:dyDescent="0.25">
      <c r="A11" s="166" t="s">
        <v>21</v>
      </c>
      <c r="B11" s="172" t="s">
        <v>20</v>
      </c>
      <c r="C11" s="183">
        <f>SUM(D11:G11)</f>
        <v>4259</v>
      </c>
      <c r="D11" s="183">
        <f>'2026'!I11+'2027'!I11+'2028'!I11</f>
        <v>834</v>
      </c>
      <c r="E11" s="183">
        <f>'2026'!J11+'2027'!J11+'2028'!J11</f>
        <v>1441</v>
      </c>
      <c r="F11" s="183">
        <f>'2026'!K11+'2027'!K11+'2028'!K11</f>
        <v>1164</v>
      </c>
      <c r="G11" s="183">
        <f>'2026'!L11+'2027'!L11+'2028'!L11</f>
        <v>820</v>
      </c>
      <c r="H11" s="171">
        <f>SUM(I11:L11)</f>
        <v>2432261.3400000003</v>
      </c>
      <c r="I11" s="183">
        <f>'2026'!N11+'2027'!N11+'2028'!N11</f>
        <v>475077.28</v>
      </c>
      <c r="J11" s="183">
        <f>'2026'!O11+'2027'!O11+'2028'!O11</f>
        <v>826594.82000000007</v>
      </c>
      <c r="K11" s="183">
        <f>'2026'!P11+'2027'!P11+'2028'!P11</f>
        <v>664025.64</v>
      </c>
      <c r="L11" s="183">
        <f>'2026'!Q11+'2027'!Q11+'2028'!Q11</f>
        <v>466563.6</v>
      </c>
      <c r="M11" s="171">
        <f>H11*1.2</f>
        <v>2918713.6080000005</v>
      </c>
      <c r="N11" s="183">
        <f>'2026'!S11+'2027'!S11+'2028'!S11</f>
        <v>570092.73600000003</v>
      </c>
      <c r="O11" s="183">
        <f>'2026'!T11+'2027'!T11+'2028'!T11</f>
        <v>991913.78399999999</v>
      </c>
      <c r="P11" s="183">
        <f>'2026'!U11+'2027'!U11+'2028'!U11</f>
        <v>796830.76800000004</v>
      </c>
      <c r="Q11" s="183">
        <f>'2026'!V11+'2027'!V11+'2028'!V11</f>
        <v>559876.32000000007</v>
      </c>
    </row>
    <row r="12" spans="1:17" s="160" customFormat="1" ht="27" customHeight="1" x14ac:dyDescent="0.25">
      <c r="A12" s="166" t="s">
        <v>22</v>
      </c>
      <c r="B12" s="172" t="s">
        <v>191</v>
      </c>
      <c r="C12" s="46">
        <f t="shared" ref="C12:G12" si="1">C13+C14</f>
        <v>4259</v>
      </c>
      <c r="D12" s="46">
        <f t="shared" si="1"/>
        <v>834</v>
      </c>
      <c r="E12" s="46">
        <f t="shared" si="1"/>
        <v>1441</v>
      </c>
      <c r="F12" s="46">
        <f t="shared" si="1"/>
        <v>1164</v>
      </c>
      <c r="G12" s="46">
        <f t="shared" si="1"/>
        <v>820</v>
      </c>
      <c r="H12" s="46">
        <f>H13+H14</f>
        <v>6404306.8999999994</v>
      </c>
      <c r="I12" s="46">
        <f t="shared" ref="I12:Q12" si="2">I13+I14</f>
        <v>1250910.04</v>
      </c>
      <c r="J12" s="46">
        <f t="shared" si="2"/>
        <v>2176480.13</v>
      </c>
      <c r="K12" s="46">
        <f t="shared" si="2"/>
        <v>1748423.7999999998</v>
      </c>
      <c r="L12" s="46">
        <f t="shared" si="2"/>
        <v>1228492.93</v>
      </c>
      <c r="M12" s="46">
        <f t="shared" si="2"/>
        <v>7685168.2799999993</v>
      </c>
      <c r="N12" s="46">
        <f t="shared" si="2"/>
        <v>1501092.048</v>
      </c>
      <c r="O12" s="46">
        <f t="shared" si="2"/>
        <v>2611776.1559999995</v>
      </c>
      <c r="P12" s="46">
        <f t="shared" si="2"/>
        <v>2098108.5599999996</v>
      </c>
      <c r="Q12" s="46">
        <f t="shared" si="2"/>
        <v>1474191.5159999998</v>
      </c>
    </row>
    <row r="13" spans="1:17" s="160" customFormat="1" ht="34.5" customHeight="1" x14ac:dyDescent="0.25">
      <c r="A13" s="166" t="s">
        <v>23</v>
      </c>
      <c r="B13" s="172" t="s">
        <v>188</v>
      </c>
      <c r="C13" s="183">
        <f>SUM(D13:G13)</f>
        <v>4259</v>
      </c>
      <c r="D13" s="183">
        <f>'2026'!I13+'2027'!I13+'2028'!I13</f>
        <v>834</v>
      </c>
      <c r="E13" s="183">
        <f>'2026'!J13+'2027'!J13+'2028'!J13</f>
        <v>1441</v>
      </c>
      <c r="F13" s="183">
        <f>'2026'!K13+'2027'!K13+'2028'!K13</f>
        <v>1164</v>
      </c>
      <c r="G13" s="183">
        <f>'2026'!L13+'2027'!L13+'2028'!L13</f>
        <v>820</v>
      </c>
      <c r="H13" s="171">
        <f>SUM(I13:L13)</f>
        <v>6404306.8999999994</v>
      </c>
      <c r="I13" s="183">
        <f>'2026'!N13+'2027'!N13+'2028'!N13</f>
        <v>1250910.04</v>
      </c>
      <c r="J13" s="183">
        <f>'2026'!O13+'2027'!O13+'2028'!O13</f>
        <v>2176480.13</v>
      </c>
      <c r="K13" s="183">
        <f>'2026'!P13+'2027'!P13+'2028'!P13</f>
        <v>1748423.7999999998</v>
      </c>
      <c r="L13" s="183">
        <f>'2026'!Q13+'2027'!Q13+'2028'!Q13</f>
        <v>1228492.93</v>
      </c>
      <c r="M13" s="171">
        <f>H13*1.2</f>
        <v>7685168.2799999993</v>
      </c>
      <c r="N13" s="183">
        <f>'2026'!S13+'2027'!S13+'2028'!S13</f>
        <v>1501092.048</v>
      </c>
      <c r="O13" s="183">
        <f>'2026'!T13+'2027'!T13+'2028'!T13</f>
        <v>2611776.1559999995</v>
      </c>
      <c r="P13" s="183">
        <f>'2026'!U13+'2027'!U13+'2028'!U13</f>
        <v>2098108.5599999996</v>
      </c>
      <c r="Q13" s="183">
        <f>'2026'!V13+'2027'!V13+'2028'!V13</f>
        <v>1474191.5159999998</v>
      </c>
    </row>
    <row r="14" spans="1:17" s="160" customFormat="1" ht="34.5" customHeight="1" x14ac:dyDescent="0.25">
      <c r="A14" s="166" t="s">
        <v>24</v>
      </c>
      <c r="B14" s="172" t="s">
        <v>208</v>
      </c>
      <c r="C14" s="183">
        <f>SUM(D14:G14)</f>
        <v>0</v>
      </c>
      <c r="D14" s="183">
        <f>'2026'!I14+'2027'!I14+'2028'!I14</f>
        <v>0</v>
      </c>
      <c r="E14" s="183">
        <f>'2026'!J14+'2027'!J14+'2028'!J14</f>
        <v>0</v>
      </c>
      <c r="F14" s="183">
        <f>'2026'!K14+'2027'!K14+'2028'!K14</f>
        <v>0</v>
      </c>
      <c r="G14" s="183">
        <f>'2026'!L14+'2027'!L14+'2028'!L14</f>
        <v>0</v>
      </c>
      <c r="H14" s="171">
        <f>SUM(I14:L14)</f>
        <v>0</v>
      </c>
      <c r="I14" s="183">
        <f>'2026'!N14+'2027'!N14+'2028'!N14</f>
        <v>0</v>
      </c>
      <c r="J14" s="183">
        <f>'2026'!O14+'2027'!O14+'2028'!O14</f>
        <v>0</v>
      </c>
      <c r="K14" s="183">
        <f>'2026'!P14+'2027'!P14+'2028'!P14</f>
        <v>0</v>
      </c>
      <c r="L14" s="183">
        <f>'2026'!Q14+'2027'!Q14+'2028'!Q14</f>
        <v>0</v>
      </c>
      <c r="M14" s="171">
        <f>H14*1.2</f>
        <v>0</v>
      </c>
      <c r="N14" s="183">
        <f>'2026'!S14+'2027'!S14+'2028'!S14</f>
        <v>0</v>
      </c>
      <c r="O14" s="183">
        <f>'2026'!T14+'2027'!T14+'2028'!T14</f>
        <v>0</v>
      </c>
      <c r="P14" s="183">
        <f>'2026'!U14+'2027'!U14+'2028'!U14</f>
        <v>0</v>
      </c>
      <c r="Q14" s="183">
        <f>'2026'!V14+'2027'!V14+'2028'!V14</f>
        <v>0</v>
      </c>
    </row>
    <row r="15" spans="1:17" s="160" customFormat="1" ht="27" customHeight="1" x14ac:dyDescent="0.25">
      <c r="A15" s="173" t="s">
        <v>4</v>
      </c>
      <c r="B15" s="167" t="s">
        <v>11</v>
      </c>
      <c r="C15" s="47">
        <f>C16</f>
        <v>15</v>
      </c>
      <c r="D15" s="47">
        <f>D16</f>
        <v>0</v>
      </c>
      <c r="E15" s="47">
        <f>E16</f>
        <v>15</v>
      </c>
      <c r="F15" s="47">
        <f>F16</f>
        <v>0</v>
      </c>
      <c r="G15" s="47">
        <f>G16</f>
        <v>0</v>
      </c>
      <c r="H15" s="169">
        <f t="shared" ref="H15:Q15" si="3">H16+H17+H18</f>
        <v>340905.26</v>
      </c>
      <c r="I15" s="47">
        <f t="shared" si="3"/>
        <v>0</v>
      </c>
      <c r="J15" s="47">
        <f t="shared" si="3"/>
        <v>340905.26</v>
      </c>
      <c r="K15" s="47">
        <f t="shared" si="3"/>
        <v>0</v>
      </c>
      <c r="L15" s="47">
        <f t="shared" si="3"/>
        <v>0</v>
      </c>
      <c r="M15" s="169">
        <f t="shared" si="3"/>
        <v>409086.31200000003</v>
      </c>
      <c r="N15" s="47">
        <f t="shared" si="3"/>
        <v>0</v>
      </c>
      <c r="O15" s="47">
        <f t="shared" si="3"/>
        <v>409086.31199999998</v>
      </c>
      <c r="P15" s="47">
        <f t="shared" si="3"/>
        <v>0</v>
      </c>
      <c r="Q15" s="47">
        <f t="shared" si="3"/>
        <v>0</v>
      </c>
    </row>
    <row r="16" spans="1:17" s="160" customFormat="1" ht="27" customHeight="1" x14ac:dyDescent="0.25">
      <c r="A16" s="173" t="s">
        <v>33</v>
      </c>
      <c r="B16" s="170" t="s">
        <v>10</v>
      </c>
      <c r="C16" s="183">
        <f>SUM(D16:G16)</f>
        <v>15</v>
      </c>
      <c r="D16" s="183">
        <f>'2026'!I16+'2027'!I16+'2028'!I16</f>
        <v>0</v>
      </c>
      <c r="E16" s="183">
        <f>'2026'!J16+'2027'!J16+'2028'!J16</f>
        <v>15</v>
      </c>
      <c r="F16" s="183">
        <f>'2026'!K16+'2027'!K16+'2028'!K16</f>
        <v>0</v>
      </c>
      <c r="G16" s="183">
        <f>'2026'!L16+'2027'!L16+'2028'!L16</f>
        <v>0</v>
      </c>
      <c r="H16" s="171">
        <f>SUM(I16:L16)</f>
        <v>269751.65000000002</v>
      </c>
      <c r="I16" s="183">
        <f>'2026'!N16+'2027'!N16+'2028'!N16</f>
        <v>0</v>
      </c>
      <c r="J16" s="183">
        <f>'2026'!O16+'2027'!O16+'2028'!O16</f>
        <v>269751.65000000002</v>
      </c>
      <c r="K16" s="183">
        <f>'2026'!P16+'2027'!P16+'2028'!P16</f>
        <v>0</v>
      </c>
      <c r="L16" s="183">
        <f>'2026'!Q16+'2027'!Q16+'2028'!Q16</f>
        <v>0</v>
      </c>
      <c r="M16" s="171">
        <f>H16*1.2</f>
        <v>323701.98000000004</v>
      </c>
      <c r="N16" s="183">
        <f>'2026'!S16+'2027'!S16+'2028'!S16</f>
        <v>0</v>
      </c>
      <c r="O16" s="183">
        <f>'2026'!T16+'2027'!T16+'2028'!T16</f>
        <v>323701.98</v>
      </c>
      <c r="P16" s="183">
        <f>'2026'!U16+'2027'!U16+'2028'!U16</f>
        <v>0</v>
      </c>
      <c r="Q16" s="183">
        <f>'2026'!V16+'2027'!V16+'2028'!V16</f>
        <v>0</v>
      </c>
    </row>
    <row r="17" spans="1:17" s="160" customFormat="1" ht="27" customHeight="1" x14ac:dyDescent="0.25">
      <c r="A17" s="173" t="s">
        <v>34</v>
      </c>
      <c r="B17" s="172" t="s">
        <v>20</v>
      </c>
      <c r="C17" s="183">
        <f>SUM(D17:G17)</f>
        <v>15</v>
      </c>
      <c r="D17" s="183">
        <f>'2026'!I17+'2027'!I17+'2028'!I17</f>
        <v>0</v>
      </c>
      <c r="E17" s="183">
        <f>'2026'!J17+'2027'!J17+'2028'!J17</f>
        <v>15</v>
      </c>
      <c r="F17" s="183">
        <f>'2026'!K17+'2027'!K17+'2028'!K17</f>
        <v>0</v>
      </c>
      <c r="G17" s="183">
        <f>'2026'!L17+'2027'!L17+'2028'!L17</f>
        <v>0</v>
      </c>
      <c r="H17" s="171">
        <f>SUM(I17:L17)</f>
        <v>23030.74</v>
      </c>
      <c r="I17" s="183">
        <f>'2026'!N17+'2027'!N17+'2028'!N17</f>
        <v>0</v>
      </c>
      <c r="J17" s="183">
        <f>'2026'!O17+'2027'!O17+'2028'!O17</f>
        <v>23030.74</v>
      </c>
      <c r="K17" s="183">
        <f>'2026'!P17+'2027'!P17+'2028'!P17</f>
        <v>0</v>
      </c>
      <c r="L17" s="183">
        <f>'2026'!Q17+'2027'!Q17+'2028'!Q17</f>
        <v>0</v>
      </c>
      <c r="M17" s="171">
        <f>H17*1.2</f>
        <v>27636.888000000003</v>
      </c>
      <c r="N17" s="183">
        <f>'2026'!S17+'2027'!S17+'2028'!S17</f>
        <v>0</v>
      </c>
      <c r="O17" s="183">
        <f>'2026'!T17+'2027'!T17+'2028'!T17</f>
        <v>27636.887999999999</v>
      </c>
      <c r="P17" s="183">
        <f>'2026'!U17+'2027'!U17+'2028'!U17</f>
        <v>0</v>
      </c>
      <c r="Q17" s="183">
        <f>'2026'!V17+'2027'!V17+'2028'!V17</f>
        <v>0</v>
      </c>
    </row>
    <row r="18" spans="1:17" s="160" customFormat="1" ht="27" customHeight="1" x14ac:dyDescent="0.25">
      <c r="A18" s="173" t="s">
        <v>35</v>
      </c>
      <c r="B18" s="172" t="s">
        <v>191</v>
      </c>
      <c r="C18" s="46">
        <f t="shared" ref="C18:G18" si="4">C19</f>
        <v>15</v>
      </c>
      <c r="D18" s="46">
        <f t="shared" si="4"/>
        <v>0</v>
      </c>
      <c r="E18" s="46">
        <f t="shared" si="4"/>
        <v>15</v>
      </c>
      <c r="F18" s="46">
        <f t="shared" si="4"/>
        <v>0</v>
      </c>
      <c r="G18" s="46">
        <f t="shared" si="4"/>
        <v>0</v>
      </c>
      <c r="H18" s="169">
        <f t="shared" ref="H18:Q18" si="5">H19</f>
        <v>48122.869999999995</v>
      </c>
      <c r="I18" s="46">
        <f t="shared" si="5"/>
        <v>0</v>
      </c>
      <c r="J18" s="46">
        <f t="shared" si="5"/>
        <v>48122.869999999995</v>
      </c>
      <c r="K18" s="46">
        <f t="shared" si="5"/>
        <v>0</v>
      </c>
      <c r="L18" s="46">
        <f t="shared" si="5"/>
        <v>0</v>
      </c>
      <c r="M18" s="171">
        <f t="shared" si="5"/>
        <v>57747.443999999996</v>
      </c>
      <c r="N18" s="46">
        <f t="shared" si="5"/>
        <v>0</v>
      </c>
      <c r="O18" s="46">
        <f t="shared" si="5"/>
        <v>57747.443999999996</v>
      </c>
      <c r="P18" s="46">
        <f t="shared" si="5"/>
        <v>0</v>
      </c>
      <c r="Q18" s="46">
        <f t="shared" si="5"/>
        <v>0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>
        <f>SUM(D19:G19)</f>
        <v>15</v>
      </c>
      <c r="D19" s="183">
        <f>'2026'!I19+'2027'!I19+'2028'!I19</f>
        <v>0</v>
      </c>
      <c r="E19" s="183">
        <f>'2026'!J19+'2027'!J19+'2028'!J19</f>
        <v>15</v>
      </c>
      <c r="F19" s="183">
        <f>'2026'!K19+'2027'!K19+'2028'!K19</f>
        <v>0</v>
      </c>
      <c r="G19" s="183">
        <f>'2026'!L19+'2027'!L19+'2028'!L19</f>
        <v>0</v>
      </c>
      <c r="H19" s="171">
        <f>SUM(I19:L19)</f>
        <v>48122.869999999995</v>
      </c>
      <c r="I19" s="183">
        <f>'2026'!N19+'2027'!N19+'2028'!N19</f>
        <v>0</v>
      </c>
      <c r="J19" s="183">
        <f>'2026'!O19+'2027'!O19+'2028'!O19</f>
        <v>48122.869999999995</v>
      </c>
      <c r="K19" s="183">
        <f>'2026'!P19+'2027'!P19+'2028'!P19</f>
        <v>0</v>
      </c>
      <c r="L19" s="183">
        <f>'2026'!Q19+'2027'!Q19+'2028'!Q19</f>
        <v>0</v>
      </c>
      <c r="M19" s="171">
        <f>H19*1.2</f>
        <v>57747.443999999996</v>
      </c>
      <c r="N19" s="183">
        <f>'2026'!S19+'2027'!S19+'2028'!S19</f>
        <v>0</v>
      </c>
      <c r="O19" s="183">
        <f>'2026'!T19+'2027'!T19+'2028'!T19</f>
        <v>57747.443999999996</v>
      </c>
      <c r="P19" s="183">
        <f>'2026'!U19+'2027'!U19+'2028'!U19</f>
        <v>0</v>
      </c>
      <c r="Q19" s="183">
        <f>'2026'!V19+'2027'!V19+'2028'!V19</f>
        <v>0</v>
      </c>
    </row>
    <row r="20" spans="1:17" ht="27" customHeight="1" x14ac:dyDescent="0.25">
      <c r="A20" s="166" t="s">
        <v>5</v>
      </c>
      <c r="B20" s="167" t="s">
        <v>9</v>
      </c>
      <c r="C20" s="48">
        <f t="shared" ref="C20:Q20" si="6">C21+C26</f>
        <v>59</v>
      </c>
      <c r="D20" s="48">
        <f t="shared" si="6"/>
        <v>0</v>
      </c>
      <c r="E20" s="48">
        <f t="shared" si="6"/>
        <v>30</v>
      </c>
      <c r="F20" s="48">
        <f t="shared" si="6"/>
        <v>29</v>
      </c>
      <c r="G20" s="48">
        <f t="shared" si="6"/>
        <v>0</v>
      </c>
      <c r="H20" s="169">
        <f t="shared" si="6"/>
        <v>2142376.48</v>
      </c>
      <c r="I20" s="169">
        <f t="shared" si="6"/>
        <v>0</v>
      </c>
      <c r="J20" s="169">
        <f t="shared" si="6"/>
        <v>792222.46</v>
      </c>
      <c r="K20" s="169">
        <f t="shared" si="6"/>
        <v>1350154.02</v>
      </c>
      <c r="L20" s="169">
        <f t="shared" si="6"/>
        <v>0</v>
      </c>
      <c r="M20" s="169">
        <f t="shared" si="6"/>
        <v>2570851.7759999996</v>
      </c>
      <c r="N20" s="169">
        <f t="shared" si="6"/>
        <v>0</v>
      </c>
      <c r="O20" s="169">
        <f t="shared" si="6"/>
        <v>950666.95200000005</v>
      </c>
      <c r="P20" s="169">
        <f t="shared" si="6"/>
        <v>1620184.824</v>
      </c>
      <c r="Q20" s="169">
        <f t="shared" si="6"/>
        <v>0</v>
      </c>
    </row>
    <row r="21" spans="1:17" ht="27" customHeight="1" x14ac:dyDescent="0.25">
      <c r="A21" s="166" t="s">
        <v>16</v>
      </c>
      <c r="B21" s="167" t="s">
        <v>14</v>
      </c>
      <c r="C21" s="48">
        <f>C22</f>
        <v>30</v>
      </c>
      <c r="D21" s="48">
        <f>D22</f>
        <v>0</v>
      </c>
      <c r="E21" s="48">
        <f>E22</f>
        <v>30</v>
      </c>
      <c r="F21" s="48">
        <f>F22</f>
        <v>0</v>
      </c>
      <c r="G21" s="48">
        <f>G22</f>
        <v>0</v>
      </c>
      <c r="H21" s="171">
        <f t="shared" ref="H21:Q21" si="7">H22+H23+H25</f>
        <v>792222.46</v>
      </c>
      <c r="I21" s="171">
        <f t="shared" si="7"/>
        <v>0</v>
      </c>
      <c r="J21" s="171">
        <f t="shared" si="7"/>
        <v>792222.46</v>
      </c>
      <c r="K21" s="171">
        <f t="shared" si="7"/>
        <v>0</v>
      </c>
      <c r="L21" s="171">
        <f t="shared" si="7"/>
        <v>0</v>
      </c>
      <c r="M21" s="171">
        <f t="shared" si="7"/>
        <v>950666.95199999982</v>
      </c>
      <c r="N21" s="171">
        <f t="shared" si="7"/>
        <v>0</v>
      </c>
      <c r="O21" s="171">
        <f t="shared" si="7"/>
        <v>950666.95200000005</v>
      </c>
      <c r="P21" s="171">
        <f t="shared" si="7"/>
        <v>0</v>
      </c>
      <c r="Q21" s="171">
        <f t="shared" si="7"/>
        <v>0</v>
      </c>
    </row>
    <row r="22" spans="1:17" s="160" customFormat="1" ht="27" customHeight="1" x14ac:dyDescent="0.25">
      <c r="A22" s="173" t="s">
        <v>38</v>
      </c>
      <c r="B22" s="170" t="s">
        <v>10</v>
      </c>
      <c r="C22" s="183">
        <f>SUM(D22:G22)</f>
        <v>30</v>
      </c>
      <c r="D22" s="183">
        <f>'2026'!I22+'2027'!I22+'2028'!I22</f>
        <v>0</v>
      </c>
      <c r="E22" s="183">
        <f>'2026'!J22+'2027'!J22+'2028'!J22</f>
        <v>30</v>
      </c>
      <c r="F22" s="183">
        <f>'2026'!K22+'2027'!K22+'2028'!K22</f>
        <v>0</v>
      </c>
      <c r="G22" s="183">
        <f>'2026'!L22+'2027'!L22+'2028'!L22</f>
        <v>0</v>
      </c>
      <c r="H22" s="171">
        <f>SUM(I22:L22)</f>
        <v>529753.24</v>
      </c>
      <c r="I22" s="183">
        <f>'2026'!N22+'2027'!N22+'2028'!N22</f>
        <v>0</v>
      </c>
      <c r="J22" s="183">
        <f>'2026'!O22+'2027'!O22+'2028'!O22</f>
        <v>529753.24</v>
      </c>
      <c r="K22" s="183">
        <f>'2026'!P22+'2027'!P22+'2028'!P22</f>
        <v>0</v>
      </c>
      <c r="L22" s="183">
        <f>'2026'!Q22+'2027'!Q22+'2028'!Q22</f>
        <v>0</v>
      </c>
      <c r="M22" s="171">
        <f>H22*1.2</f>
        <v>635703.88799999992</v>
      </c>
      <c r="N22" s="183">
        <f>'2026'!S22+'2027'!S22+'2028'!S22</f>
        <v>0</v>
      </c>
      <c r="O22" s="183">
        <f>'2026'!T22+'2027'!T22+'2028'!T22</f>
        <v>635703.88800000004</v>
      </c>
      <c r="P22" s="183">
        <f>'2026'!U22+'2027'!U22+'2028'!U22</f>
        <v>0</v>
      </c>
      <c r="Q22" s="183">
        <f>'2026'!V22+'2027'!V22+'2028'!V22</f>
        <v>0</v>
      </c>
    </row>
    <row r="23" spans="1:17" s="160" customFormat="1" ht="27" customHeight="1" x14ac:dyDescent="0.25">
      <c r="A23" s="173" t="s">
        <v>39</v>
      </c>
      <c r="B23" s="172" t="s">
        <v>192</v>
      </c>
      <c r="C23" s="48">
        <f t="shared" ref="C23:G23" si="8">C24</f>
        <v>30</v>
      </c>
      <c r="D23" s="48">
        <f t="shared" si="8"/>
        <v>0</v>
      </c>
      <c r="E23" s="48">
        <f t="shared" si="8"/>
        <v>30</v>
      </c>
      <c r="F23" s="48">
        <f t="shared" si="8"/>
        <v>0</v>
      </c>
      <c r="G23" s="48">
        <f t="shared" si="8"/>
        <v>0</v>
      </c>
      <c r="H23" s="171">
        <f t="shared" ref="H23:Q23" si="9">H24</f>
        <v>262469.21999999997</v>
      </c>
      <c r="I23" s="46">
        <f t="shared" si="9"/>
        <v>0</v>
      </c>
      <c r="J23" s="46">
        <f t="shared" si="9"/>
        <v>262469.21999999997</v>
      </c>
      <c r="K23" s="46">
        <f t="shared" si="9"/>
        <v>0</v>
      </c>
      <c r="L23" s="46">
        <f t="shared" si="9"/>
        <v>0</v>
      </c>
      <c r="M23" s="171">
        <f t="shared" si="9"/>
        <v>314963.06399999995</v>
      </c>
      <c r="N23" s="46">
        <f t="shared" si="9"/>
        <v>0</v>
      </c>
      <c r="O23" s="46">
        <f t="shared" si="9"/>
        <v>314963.06400000001</v>
      </c>
      <c r="P23" s="46">
        <f t="shared" si="9"/>
        <v>0</v>
      </c>
      <c r="Q23" s="46">
        <f t="shared" si="9"/>
        <v>0</v>
      </c>
    </row>
    <row r="24" spans="1:17" s="160" customFormat="1" ht="32.25" customHeight="1" x14ac:dyDescent="0.25">
      <c r="A24" s="173" t="s">
        <v>41</v>
      </c>
      <c r="B24" s="172" t="s">
        <v>188</v>
      </c>
      <c r="C24" s="183">
        <f>SUM(D24:G24)</f>
        <v>30</v>
      </c>
      <c r="D24" s="183">
        <f>'2026'!I24+'2027'!I24+'2028'!I24</f>
        <v>0</v>
      </c>
      <c r="E24" s="183">
        <f>'2026'!J24+'2027'!J24+'2028'!J24</f>
        <v>30</v>
      </c>
      <c r="F24" s="183">
        <f>'2026'!K24+'2027'!K24+'2028'!K24</f>
        <v>0</v>
      </c>
      <c r="G24" s="183">
        <f>'2026'!L24+'2027'!L24+'2028'!L24</f>
        <v>0</v>
      </c>
      <c r="H24" s="171">
        <f>SUM(I24:L24)</f>
        <v>262469.21999999997</v>
      </c>
      <c r="I24" s="183">
        <f>'2026'!N24+'2027'!N24+'2028'!N24</f>
        <v>0</v>
      </c>
      <c r="J24" s="183">
        <f>'2026'!O24+'2027'!O24+'2028'!O24</f>
        <v>262469.21999999997</v>
      </c>
      <c r="K24" s="183">
        <f>'2026'!P24+'2027'!P24+'2028'!P24</f>
        <v>0</v>
      </c>
      <c r="L24" s="183">
        <f>'2026'!Q24+'2027'!Q24+'2028'!Q24</f>
        <v>0</v>
      </c>
      <c r="M24" s="171">
        <f>H24*1.2</f>
        <v>314963.06399999995</v>
      </c>
      <c r="N24" s="183">
        <f>'2026'!S24+'2027'!S24+'2028'!S24</f>
        <v>0</v>
      </c>
      <c r="O24" s="183">
        <f>'2026'!T24+'2027'!T24+'2028'!T24</f>
        <v>314963.06400000001</v>
      </c>
      <c r="P24" s="183">
        <f>'2026'!U24+'2027'!U24+'2028'!U24</f>
        <v>0</v>
      </c>
      <c r="Q24" s="183">
        <f>'2026'!V24+'2027'!V24+'2028'!V24</f>
        <v>0</v>
      </c>
    </row>
    <row r="25" spans="1:17" s="160" customFormat="1" ht="27" customHeight="1" x14ac:dyDescent="0.25">
      <c r="A25" s="173" t="s">
        <v>40</v>
      </c>
      <c r="B25" s="170" t="s">
        <v>25</v>
      </c>
      <c r="C25" s="183">
        <f>SUM(D25:G25)</f>
        <v>0</v>
      </c>
      <c r="D25" s="183">
        <f>'2026'!I25+'2027'!I25+'2028'!I25</f>
        <v>0</v>
      </c>
      <c r="E25" s="183">
        <f>'2026'!J25+'2027'!J25+'2028'!J25</f>
        <v>0</v>
      </c>
      <c r="F25" s="183">
        <f>'2026'!K25+'2027'!K25+'2028'!K25</f>
        <v>0</v>
      </c>
      <c r="G25" s="183">
        <f>'2026'!L25+'2027'!L25+'2028'!L25</f>
        <v>0</v>
      </c>
      <c r="H25" s="171">
        <f>SUM(I25:L25)</f>
        <v>0</v>
      </c>
      <c r="I25" s="183">
        <f>'2026'!N25+'2027'!N25+'2028'!N25</f>
        <v>0</v>
      </c>
      <c r="J25" s="183">
        <f>'2026'!O25+'2027'!O25+'2028'!O25</f>
        <v>0</v>
      </c>
      <c r="K25" s="183">
        <f>'2026'!P25+'2027'!P25+'2028'!P25</f>
        <v>0</v>
      </c>
      <c r="L25" s="183">
        <f>'2026'!Q25+'2027'!Q25+'2028'!Q25</f>
        <v>0</v>
      </c>
      <c r="M25" s="171">
        <f>H25*1.2</f>
        <v>0</v>
      </c>
      <c r="N25" s="183">
        <f>'2026'!S25+'2027'!S25+'2028'!S25</f>
        <v>0</v>
      </c>
      <c r="O25" s="183">
        <f>'2026'!T25+'2027'!T25+'2028'!T25</f>
        <v>0</v>
      </c>
      <c r="P25" s="183">
        <f>'2026'!U25+'2027'!U25+'2028'!U25</f>
        <v>0</v>
      </c>
      <c r="Q25" s="183">
        <f>'2026'!V25+'2027'!V25+'2028'!V25</f>
        <v>0</v>
      </c>
    </row>
    <row r="26" spans="1:17" s="160" customFormat="1" ht="27" customHeight="1" x14ac:dyDescent="0.25">
      <c r="A26" s="173" t="s">
        <v>17</v>
      </c>
      <c r="B26" s="167" t="s">
        <v>15</v>
      </c>
      <c r="C26" s="48">
        <f>C27</f>
        <v>29</v>
      </c>
      <c r="D26" s="48">
        <f>D27</f>
        <v>0</v>
      </c>
      <c r="E26" s="48">
        <f>E27</f>
        <v>0</v>
      </c>
      <c r="F26" s="48">
        <f>F27</f>
        <v>29</v>
      </c>
      <c r="G26" s="48">
        <f>G27</f>
        <v>0</v>
      </c>
      <c r="H26" s="171">
        <f t="shared" ref="H26:Q26" si="10">H27+H28+H30</f>
        <v>1350154.02</v>
      </c>
      <c r="I26" s="171">
        <f t="shared" si="10"/>
        <v>0</v>
      </c>
      <c r="J26" s="171">
        <f t="shared" si="10"/>
        <v>0</v>
      </c>
      <c r="K26" s="171">
        <f t="shared" si="10"/>
        <v>1350154.02</v>
      </c>
      <c r="L26" s="171">
        <f t="shared" si="10"/>
        <v>0</v>
      </c>
      <c r="M26" s="171">
        <f t="shared" si="10"/>
        <v>1620184.824</v>
      </c>
      <c r="N26" s="171">
        <f t="shared" si="10"/>
        <v>0</v>
      </c>
      <c r="O26" s="171">
        <f t="shared" si="10"/>
        <v>0</v>
      </c>
      <c r="P26" s="171">
        <f t="shared" si="10"/>
        <v>1620184.824</v>
      </c>
      <c r="Q26" s="171">
        <f t="shared" si="10"/>
        <v>0</v>
      </c>
    </row>
    <row r="27" spans="1:17" s="160" customFormat="1" ht="27" customHeight="1" x14ac:dyDescent="0.25">
      <c r="A27" s="173" t="s">
        <v>43</v>
      </c>
      <c r="B27" s="170" t="s">
        <v>10</v>
      </c>
      <c r="C27" s="183">
        <f>SUM(D27:G27)</f>
        <v>29</v>
      </c>
      <c r="D27" s="183">
        <f>'2026'!I27+'2027'!I27+'2028'!I27</f>
        <v>0</v>
      </c>
      <c r="E27" s="183">
        <f>'2026'!J27+'2027'!J27+'2028'!J27</f>
        <v>0</v>
      </c>
      <c r="F27" s="183">
        <f>'2026'!K27+'2027'!K27+'2028'!K27</f>
        <v>29</v>
      </c>
      <c r="G27" s="183">
        <f>'2026'!L27+'2027'!L27+'2028'!L27</f>
        <v>0</v>
      </c>
      <c r="H27" s="171">
        <f>SUM(I27:L27)</f>
        <v>504327.6</v>
      </c>
      <c r="I27" s="183">
        <f>'2026'!N27+'2027'!N27+'2028'!N27</f>
        <v>0</v>
      </c>
      <c r="J27" s="183">
        <f>'2026'!O27+'2027'!O27+'2028'!O27</f>
        <v>0</v>
      </c>
      <c r="K27" s="183">
        <f>'2026'!P27+'2027'!P27+'2028'!P27</f>
        <v>504327.6</v>
      </c>
      <c r="L27" s="183">
        <f>'2026'!Q27+'2027'!Q27+'2028'!Q27</f>
        <v>0</v>
      </c>
      <c r="M27" s="171">
        <f>H27*1.2</f>
        <v>605193.12</v>
      </c>
      <c r="N27" s="183">
        <f>'2026'!S27+'2027'!S27+'2028'!S27</f>
        <v>0</v>
      </c>
      <c r="O27" s="183">
        <f>'2026'!T27+'2027'!T27+'2028'!T27</f>
        <v>0</v>
      </c>
      <c r="P27" s="183">
        <f>'2026'!U27+'2027'!U27+'2028'!U27</f>
        <v>605193.12</v>
      </c>
      <c r="Q27" s="183">
        <f>'2026'!V27+'2027'!V27+'2028'!V27</f>
        <v>0</v>
      </c>
    </row>
    <row r="28" spans="1:17" s="160" customFormat="1" ht="27" customHeight="1" x14ac:dyDescent="0.25">
      <c r="A28" s="173" t="s">
        <v>44</v>
      </c>
      <c r="B28" s="172" t="s">
        <v>192</v>
      </c>
      <c r="C28" s="48">
        <f t="shared" ref="C28:G28" si="11">C29</f>
        <v>29</v>
      </c>
      <c r="D28" s="48">
        <f t="shared" si="11"/>
        <v>0</v>
      </c>
      <c r="E28" s="48">
        <f t="shared" si="11"/>
        <v>0</v>
      </c>
      <c r="F28" s="48">
        <f t="shared" si="11"/>
        <v>29</v>
      </c>
      <c r="G28" s="48">
        <f t="shared" si="11"/>
        <v>0</v>
      </c>
      <c r="H28" s="171">
        <f t="shared" ref="H28:Q28" si="12">H29</f>
        <v>729689.30999999994</v>
      </c>
      <c r="I28" s="46">
        <f t="shared" si="12"/>
        <v>0</v>
      </c>
      <c r="J28" s="46">
        <f t="shared" si="12"/>
        <v>0</v>
      </c>
      <c r="K28" s="46">
        <f t="shared" si="12"/>
        <v>729689.30999999994</v>
      </c>
      <c r="L28" s="46">
        <f t="shared" si="12"/>
        <v>0</v>
      </c>
      <c r="M28" s="171">
        <f t="shared" si="12"/>
        <v>875627.1719999999</v>
      </c>
      <c r="N28" s="46">
        <f t="shared" si="12"/>
        <v>0</v>
      </c>
      <c r="O28" s="46">
        <f t="shared" si="12"/>
        <v>0</v>
      </c>
      <c r="P28" s="46">
        <f t="shared" si="12"/>
        <v>875627.17200000002</v>
      </c>
      <c r="Q28" s="46">
        <f t="shared" si="12"/>
        <v>0</v>
      </c>
    </row>
    <row r="29" spans="1:17" s="160" customFormat="1" ht="33.75" customHeight="1" x14ac:dyDescent="0.25">
      <c r="A29" s="173" t="s">
        <v>45</v>
      </c>
      <c r="B29" s="172" t="s">
        <v>188</v>
      </c>
      <c r="C29" s="183">
        <f>SUM(D29:G29)</f>
        <v>29</v>
      </c>
      <c r="D29" s="183">
        <v>0</v>
      </c>
      <c r="E29" s="183">
        <f>E27</f>
        <v>0</v>
      </c>
      <c r="F29" s="183">
        <f>F27</f>
        <v>29</v>
      </c>
      <c r="G29" s="183">
        <v>0</v>
      </c>
      <c r="H29" s="171">
        <f>SUM(I29:L29)</f>
        <v>729689.30999999994</v>
      </c>
      <c r="I29" s="183">
        <f>'2026'!N29+'2027'!N29+'2028'!N29</f>
        <v>0</v>
      </c>
      <c r="J29" s="183">
        <f>'2026'!O29+'2027'!O29+'2028'!O29</f>
        <v>0</v>
      </c>
      <c r="K29" s="183">
        <f>'2026'!P29+'2027'!P29+'2028'!P29</f>
        <v>729689.30999999994</v>
      </c>
      <c r="L29" s="183">
        <f>'2026'!Q29+'2027'!Q29+'2028'!Q29</f>
        <v>0</v>
      </c>
      <c r="M29" s="171">
        <f>H29*1.2</f>
        <v>875627.1719999999</v>
      </c>
      <c r="N29" s="183">
        <f>'2026'!S29+'2027'!S29+'2028'!S29</f>
        <v>0</v>
      </c>
      <c r="O29" s="183">
        <f>'2026'!T29+'2027'!T29+'2028'!T29</f>
        <v>0</v>
      </c>
      <c r="P29" s="183">
        <f>'2026'!U29+'2027'!U29+'2028'!U29</f>
        <v>875627.17200000002</v>
      </c>
      <c r="Q29" s="183">
        <f>'2026'!V29+'2027'!V29+'2028'!V29</f>
        <v>0</v>
      </c>
    </row>
    <row r="30" spans="1:17" s="160" customFormat="1" ht="27" customHeight="1" x14ac:dyDescent="0.25">
      <c r="A30" s="173" t="s">
        <v>47</v>
      </c>
      <c r="B30" s="170" t="s">
        <v>13</v>
      </c>
      <c r="C30" s="183">
        <f>SUM(D30:G30)</f>
        <v>29</v>
      </c>
      <c r="D30" s="183">
        <v>0</v>
      </c>
      <c r="E30" s="183">
        <f>E27</f>
        <v>0</v>
      </c>
      <c r="F30" s="183">
        <f>F27</f>
        <v>29</v>
      </c>
      <c r="G30" s="183">
        <v>0</v>
      </c>
      <c r="H30" s="171">
        <f>SUM(I30:L30)</f>
        <v>116137.11</v>
      </c>
      <c r="I30" s="183">
        <f>'2026'!N30+'2027'!N30+'2028'!N30</f>
        <v>0</v>
      </c>
      <c r="J30" s="183">
        <f>'2026'!O30+'2027'!O30+'2028'!O30</f>
        <v>0</v>
      </c>
      <c r="K30" s="183">
        <f>'2026'!P30+'2027'!P30+'2028'!P30</f>
        <v>116137.11</v>
      </c>
      <c r="L30" s="183">
        <f>'2026'!Q30+'2027'!Q30+'2028'!Q30</f>
        <v>0</v>
      </c>
      <c r="M30" s="171">
        <f>H30*1.2</f>
        <v>139364.53200000001</v>
      </c>
      <c r="N30" s="183">
        <f>'2026'!S30+'2027'!S30+'2028'!S30</f>
        <v>0</v>
      </c>
      <c r="O30" s="183">
        <f>'2026'!T30+'2027'!T30+'2028'!T30</f>
        <v>0</v>
      </c>
      <c r="P30" s="183">
        <f>'2026'!U30+'2027'!U30+'2028'!U30</f>
        <v>139364.53200000001</v>
      </c>
      <c r="Q30" s="183">
        <f>'2026'!V30+'2027'!V30+'2028'!V30</f>
        <v>0</v>
      </c>
    </row>
    <row r="31" spans="1:17" s="160" customFormat="1" ht="27" customHeight="1" x14ac:dyDescent="0.25">
      <c r="A31" s="166" t="s">
        <v>18</v>
      </c>
      <c r="B31" s="167" t="s">
        <v>27</v>
      </c>
      <c r="C31" s="48"/>
      <c r="D31" s="48"/>
      <c r="E31" s="48"/>
      <c r="F31" s="48"/>
      <c r="G31" s="48"/>
      <c r="H31" s="169">
        <f t="shared" ref="H31:Q31" si="13">H32+H33+H34+H35</f>
        <v>23619874.799999997</v>
      </c>
      <c r="I31" s="169">
        <f t="shared" si="13"/>
        <v>0</v>
      </c>
      <c r="J31" s="169">
        <f t="shared" si="13"/>
        <v>3212669.1</v>
      </c>
      <c r="K31" s="169">
        <f t="shared" si="13"/>
        <v>20407205.699999996</v>
      </c>
      <c r="L31" s="169">
        <f t="shared" si="13"/>
        <v>0</v>
      </c>
      <c r="M31" s="169">
        <f t="shared" si="13"/>
        <v>28343849.759999994</v>
      </c>
      <c r="N31" s="169">
        <f t="shared" si="13"/>
        <v>0</v>
      </c>
      <c r="O31" s="169">
        <f t="shared" si="13"/>
        <v>3855202.92</v>
      </c>
      <c r="P31" s="169">
        <f t="shared" si="13"/>
        <v>24488646.84</v>
      </c>
      <c r="Q31" s="169">
        <f t="shared" si="13"/>
        <v>0</v>
      </c>
    </row>
    <row r="32" spans="1:17" s="160" customFormat="1" ht="29.25" customHeight="1" x14ac:dyDescent="0.25">
      <c r="A32" s="173" t="s">
        <v>48</v>
      </c>
      <c r="B32" s="174" t="s">
        <v>28</v>
      </c>
      <c r="C32" s="183">
        <f>SUM(D32:G32)</f>
        <v>238</v>
      </c>
      <c r="D32" s="183">
        <f>'2026'!I32+'2027'!I32+'2028'!I32</f>
        <v>0</v>
      </c>
      <c r="E32" s="183">
        <f>'2026'!J32+'2027'!J32+'2028'!J32</f>
        <v>30</v>
      </c>
      <c r="F32" s="183">
        <f>'2026'!K32+'2027'!K32+'2028'!K32</f>
        <v>208</v>
      </c>
      <c r="G32" s="183">
        <f>'2026'!L32+'2027'!L32+'2028'!L32</f>
        <v>0</v>
      </c>
      <c r="H32" s="171">
        <f>SUM(I32:L32)</f>
        <v>14768595.169999998</v>
      </c>
      <c r="I32" s="183">
        <f>'2026'!N32+'2027'!N32+'2028'!N32</f>
        <v>0</v>
      </c>
      <c r="J32" s="183">
        <f>'2026'!O32+'2027'!O32+'2028'!O32</f>
        <v>1788142.2</v>
      </c>
      <c r="K32" s="183">
        <f>'2026'!P32+'2027'!P32+'2028'!P32</f>
        <v>12980452.969999999</v>
      </c>
      <c r="L32" s="183">
        <f>'2026'!Q32+'2027'!Q32+'2028'!Q32</f>
        <v>0</v>
      </c>
      <c r="M32" s="171">
        <f>H32*1.2</f>
        <v>17722314.203999996</v>
      </c>
      <c r="N32" s="183">
        <f>'2026'!S32+'2027'!S32+'2028'!S32</f>
        <v>0</v>
      </c>
      <c r="O32" s="183">
        <f>'2026'!T32+'2027'!T32+'2028'!T32</f>
        <v>2145770.6399999997</v>
      </c>
      <c r="P32" s="183">
        <f>'2026'!U32+'2027'!U32+'2028'!U32</f>
        <v>15576543.563999999</v>
      </c>
      <c r="Q32" s="183">
        <f>'2026'!V32+'2027'!V32+'2028'!V32</f>
        <v>0</v>
      </c>
    </row>
    <row r="33" spans="1:17" s="160" customFormat="1" ht="27" customHeight="1" x14ac:dyDescent="0.25">
      <c r="A33" s="173" t="s">
        <v>49</v>
      </c>
      <c r="B33" s="170" t="s">
        <v>29</v>
      </c>
      <c r="C33" s="183">
        <f>SUM(D33:G33)</f>
        <v>238</v>
      </c>
      <c r="D33" s="183">
        <f>'2026'!I33+'2027'!I33+'2028'!I33</f>
        <v>0</v>
      </c>
      <c r="E33" s="183">
        <f>'2026'!J33+'2027'!J33+'2028'!J33</f>
        <v>30</v>
      </c>
      <c r="F33" s="183">
        <f>'2026'!K33+'2027'!K33+'2028'!K33</f>
        <v>208</v>
      </c>
      <c r="G33" s="183">
        <f>'2026'!L33+'2027'!L33+'2028'!L33</f>
        <v>0</v>
      </c>
      <c r="H33" s="171">
        <f>SUM(I33:L33)</f>
        <v>1841376.0899999999</v>
      </c>
      <c r="I33" s="183">
        <f>'2026'!N33+'2027'!N33+'2028'!N33</f>
        <v>0</v>
      </c>
      <c r="J33" s="183">
        <f>'2026'!O33+'2027'!O33+'2028'!O33</f>
        <v>222948.9</v>
      </c>
      <c r="K33" s="183">
        <f>'2026'!P33+'2027'!P33+'2028'!P33</f>
        <v>1618427.19</v>
      </c>
      <c r="L33" s="183">
        <f>'2026'!Q33+'2027'!Q33+'2028'!Q33</f>
        <v>0</v>
      </c>
      <c r="M33" s="171">
        <f>H33*1.2</f>
        <v>2209651.3079999997</v>
      </c>
      <c r="N33" s="183">
        <f>'2026'!S33+'2027'!S33+'2028'!S33</f>
        <v>0</v>
      </c>
      <c r="O33" s="183">
        <f>'2026'!T33+'2027'!T33+'2028'!T33</f>
        <v>267538.68</v>
      </c>
      <c r="P33" s="183">
        <f>'2026'!U33+'2027'!U33+'2028'!U33</f>
        <v>1942112.628</v>
      </c>
      <c r="Q33" s="183">
        <f>'2026'!V33+'2027'!V33+'2028'!V33</f>
        <v>0</v>
      </c>
    </row>
    <row r="34" spans="1:17" s="160" customFormat="1" ht="27" customHeight="1" x14ac:dyDescent="0.25">
      <c r="A34" s="173" t="s">
        <v>50</v>
      </c>
      <c r="B34" s="170" t="s">
        <v>30</v>
      </c>
      <c r="C34" s="183">
        <f>SUM(D34:G34)</f>
        <v>337</v>
      </c>
      <c r="D34" s="183">
        <f>'2026'!I34+'2027'!I34+'2028'!I34</f>
        <v>0</v>
      </c>
      <c r="E34" s="183">
        <f>'2026'!J34+'2027'!J34+'2028'!J34</f>
        <v>60</v>
      </c>
      <c r="F34" s="183">
        <f>'2026'!K34+'2027'!K34+'2028'!K34</f>
        <v>277</v>
      </c>
      <c r="G34" s="183">
        <f>'2026'!L34+'2027'!L34+'2028'!L34</f>
        <v>0</v>
      </c>
      <c r="H34" s="171">
        <f>SUM(I34:L34)</f>
        <v>5975963.1200000001</v>
      </c>
      <c r="I34" s="183">
        <f>'2026'!N34+'2027'!N34+'2028'!N34</f>
        <v>0</v>
      </c>
      <c r="J34" s="183">
        <f>'2026'!O34+'2027'!O34+'2028'!O34</f>
        <v>1024348.7999999999</v>
      </c>
      <c r="K34" s="183">
        <f>'2026'!P34+'2027'!P34+'2028'!P34</f>
        <v>4951614.32</v>
      </c>
      <c r="L34" s="183">
        <f>'2026'!Q34+'2027'!Q34+'2028'!Q34</f>
        <v>0</v>
      </c>
      <c r="M34" s="171">
        <f>H34*1.2</f>
        <v>7171155.7439999999</v>
      </c>
      <c r="N34" s="183">
        <f>'2026'!S34+'2027'!S34+'2028'!S34</f>
        <v>0</v>
      </c>
      <c r="O34" s="183">
        <f>'2026'!T34+'2027'!T34+'2028'!T34</f>
        <v>1229218.5599999998</v>
      </c>
      <c r="P34" s="183">
        <f>'2026'!U34+'2027'!U34+'2028'!U34</f>
        <v>5941937.1840000004</v>
      </c>
      <c r="Q34" s="183">
        <f>'2026'!V34+'2027'!V34+'2028'!V34</f>
        <v>0</v>
      </c>
    </row>
    <row r="35" spans="1:17" s="160" customFormat="1" ht="31.5" customHeight="1" x14ac:dyDescent="0.25">
      <c r="A35" s="173" t="s">
        <v>51</v>
      </c>
      <c r="B35" s="170" t="s">
        <v>31</v>
      </c>
      <c r="C35" s="183">
        <f>SUM(D35:G35)</f>
        <v>337</v>
      </c>
      <c r="D35" s="183">
        <f>'2026'!I35+'2027'!I35+'2028'!I35</f>
        <v>0</v>
      </c>
      <c r="E35" s="183">
        <f>'2026'!J35+'2027'!J35+'2028'!J35</f>
        <v>60</v>
      </c>
      <c r="F35" s="183">
        <f>'2026'!K35+'2027'!K35+'2028'!K35</f>
        <v>277</v>
      </c>
      <c r="G35" s="183">
        <f>'2026'!L35+'2027'!L35+'2028'!L35</f>
        <v>0</v>
      </c>
      <c r="H35" s="171">
        <f>SUM(I35:L35)</f>
        <v>1033940.4199999999</v>
      </c>
      <c r="I35" s="183">
        <f>'2026'!N35+'2027'!N35+'2028'!N35</f>
        <v>0</v>
      </c>
      <c r="J35" s="183">
        <f>'2026'!O35+'2027'!O35+'2028'!O35</f>
        <v>177229.2</v>
      </c>
      <c r="K35" s="183">
        <f>'2026'!P35+'2027'!P35+'2028'!P35</f>
        <v>856711.22</v>
      </c>
      <c r="L35" s="183">
        <f>'2026'!Q35+'2027'!Q35+'2028'!Q35</f>
        <v>0</v>
      </c>
      <c r="M35" s="171">
        <f>H35*1.2</f>
        <v>1240728.504</v>
      </c>
      <c r="N35" s="183">
        <f>'2026'!S35+'2027'!S35+'2028'!S35</f>
        <v>0</v>
      </c>
      <c r="O35" s="183">
        <f>'2026'!T35+'2027'!T35+'2028'!T35</f>
        <v>212675.04</v>
      </c>
      <c r="P35" s="183">
        <f>'2026'!U35+'2027'!U35+'2028'!U35</f>
        <v>1028053.464</v>
      </c>
      <c r="Q35" s="183">
        <f>'2026'!V35+'2027'!V35+'2028'!V35</f>
        <v>0</v>
      </c>
    </row>
    <row r="36" spans="1:17" ht="31.5" customHeight="1" x14ac:dyDescent="0.25">
      <c r="A36" s="173"/>
      <c r="B36" s="175" t="s">
        <v>0</v>
      </c>
      <c r="C36" s="49"/>
      <c r="D36" s="49"/>
      <c r="E36" s="49"/>
      <c r="F36" s="49"/>
      <c r="G36" s="49"/>
      <c r="H36" s="177">
        <f t="shared" ref="H36:Q36" si="14">H9+H15+H20+H31</f>
        <v>74724465.210000008</v>
      </c>
      <c r="I36" s="177">
        <f t="shared" si="14"/>
        <v>9496872.4400000013</v>
      </c>
      <c r="J36" s="177">
        <f t="shared" si="14"/>
        <v>20869568.340000004</v>
      </c>
      <c r="K36" s="177">
        <f t="shared" si="14"/>
        <v>35031341.739999995</v>
      </c>
      <c r="L36" s="177">
        <f t="shared" si="14"/>
        <v>9326682.6899999995</v>
      </c>
      <c r="M36" s="177">
        <f t="shared" si="14"/>
        <v>89669358.252000004</v>
      </c>
      <c r="N36" s="177">
        <f t="shared" si="14"/>
        <v>11396246.927999999</v>
      </c>
      <c r="O36" s="177">
        <f t="shared" si="14"/>
        <v>25043482.008000001</v>
      </c>
      <c r="P36" s="177">
        <f t="shared" si="14"/>
        <v>42037610.088</v>
      </c>
      <c r="Q36" s="177">
        <f t="shared" si="14"/>
        <v>11192019.228</v>
      </c>
    </row>
    <row r="37" spans="1:17" x14ac:dyDescent="0.25">
      <c r="A37" s="180"/>
      <c r="B37" s="182" t="s">
        <v>57</v>
      </c>
      <c r="C37" s="181">
        <f>C10+C16+C22+C27</f>
        <v>4333</v>
      </c>
      <c r="D37" s="181"/>
      <c r="E37" s="181"/>
      <c r="F37" s="181"/>
      <c r="G37" s="181"/>
      <c r="H37" s="178">
        <f>H9+H15+H20</f>
        <v>51104590.410000004</v>
      </c>
      <c r="I37" s="178"/>
      <c r="J37" s="178"/>
      <c r="K37" s="178"/>
      <c r="L37" s="178"/>
      <c r="M37" s="178">
        <f>M9+M15+M20</f>
        <v>61325508.492000014</v>
      </c>
      <c r="N37" s="147"/>
      <c r="O37" s="147"/>
      <c r="P37" s="147"/>
      <c r="Q37" s="147"/>
    </row>
    <row r="38" spans="1:17" x14ac:dyDescent="0.25">
      <c r="A38" s="180"/>
      <c r="B38" s="182" t="s">
        <v>58</v>
      </c>
      <c r="C38" s="181">
        <f>C32</f>
        <v>238</v>
      </c>
      <c r="D38" s="181"/>
      <c r="E38" s="181"/>
      <c r="F38" s="181"/>
      <c r="G38" s="181"/>
      <c r="H38" s="178">
        <f>H32+H33</f>
        <v>16609971.259999998</v>
      </c>
      <c r="I38" s="178"/>
      <c r="J38" s="178"/>
      <c r="K38" s="178"/>
      <c r="L38" s="178"/>
      <c r="M38" s="178">
        <f>M32+M33</f>
        <v>19931965.511999995</v>
      </c>
      <c r="N38" s="147"/>
      <c r="O38" s="147"/>
      <c r="P38" s="147"/>
      <c r="Q38" s="147"/>
    </row>
    <row r="39" spans="1:17" x14ac:dyDescent="0.25">
      <c r="A39" s="180"/>
      <c r="B39" s="182" t="s">
        <v>59</v>
      </c>
      <c r="C39" s="181">
        <f>C34</f>
        <v>337</v>
      </c>
      <c r="D39" s="181"/>
      <c r="E39" s="181"/>
      <c r="F39" s="181"/>
      <c r="G39" s="181"/>
      <c r="H39" s="178">
        <f>H34+H35</f>
        <v>7009903.54</v>
      </c>
      <c r="I39" s="178"/>
      <c r="J39" s="178"/>
      <c r="K39" s="178"/>
      <c r="L39" s="178"/>
      <c r="M39" s="178">
        <f>M34+M35</f>
        <v>8411884.2479999997</v>
      </c>
      <c r="N39" s="147"/>
      <c r="O39" s="147"/>
      <c r="P39" s="147"/>
      <c r="Q39" s="147"/>
    </row>
    <row r="40" spans="1:17" x14ac:dyDescent="0.25">
      <c r="A40" s="163"/>
      <c r="B40" s="164"/>
    </row>
    <row r="42" spans="1:17" ht="20.25" x14ac:dyDescent="0.3">
      <c r="B42" s="143" t="s">
        <v>185</v>
      </c>
      <c r="C42" s="141"/>
      <c r="D42" s="143"/>
      <c r="E42" s="143"/>
      <c r="F42" s="41"/>
      <c r="G42" s="143"/>
      <c r="H42" s="143" t="s">
        <v>186</v>
      </c>
      <c r="I42" s="143"/>
      <c r="J42" s="143"/>
      <c r="K42" s="143"/>
      <c r="L42" s="143"/>
      <c r="M42" s="143"/>
      <c r="N42" s="143"/>
      <c r="O42" s="143"/>
      <c r="P42" s="143"/>
      <c r="Q42" s="143"/>
    </row>
    <row r="43" spans="1:17" x14ac:dyDescent="0.25">
      <c r="B43" s="158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</row>
    <row r="44" spans="1:17" x14ac:dyDescent="0.25">
      <c r="H44" s="184"/>
    </row>
    <row r="45" spans="1:17" hidden="1" x14ac:dyDescent="0.25">
      <c r="C45" s="161"/>
      <c r="D45" s="161" t="s">
        <v>204</v>
      </c>
      <c r="E45" s="161" t="s">
        <v>151</v>
      </c>
      <c r="F45" s="161" t="s">
        <v>152</v>
      </c>
      <c r="G45" s="161" t="s">
        <v>153</v>
      </c>
      <c r="H45" s="161" t="s">
        <v>154</v>
      </c>
    </row>
    <row r="46" spans="1:17" hidden="1" x14ac:dyDescent="0.25">
      <c r="C46" s="198" t="s">
        <v>188</v>
      </c>
      <c r="D46" s="161">
        <f>H12+H18+H23+H28</f>
        <v>7444588.2999999989</v>
      </c>
      <c r="E46" s="161">
        <f>I12+I18+I23+I28</f>
        <v>1250910.04</v>
      </c>
      <c r="F46" s="161">
        <f>J12+J18+J23+J28</f>
        <v>2487072.2199999997</v>
      </c>
      <c r="G46" s="161">
        <f>K12+K18+K23+K28</f>
        <v>2478113.11</v>
      </c>
      <c r="H46" s="161">
        <f>L12+L18+L23+L28</f>
        <v>1228492.93</v>
      </c>
      <c r="J46" s="184"/>
    </row>
    <row r="47" spans="1:17" hidden="1" x14ac:dyDescent="0.25">
      <c r="C47" s="198" t="s">
        <v>10</v>
      </c>
      <c r="D47" s="161">
        <f>H10+H16+H22+H27</f>
        <v>41088572.920000009</v>
      </c>
      <c r="E47" s="161">
        <f>I10+I16+I22+I27</f>
        <v>7770885.1200000001</v>
      </c>
      <c r="F47" s="161">
        <f>J10+J16+J22+J27</f>
        <v>14320201.460000001</v>
      </c>
      <c r="G47" s="161">
        <f>K10+K16+K22+K27</f>
        <v>11365860.18</v>
      </c>
      <c r="H47" s="161">
        <f>L10+L16+L22+L27</f>
        <v>7631626.1600000001</v>
      </c>
    </row>
    <row r="48" spans="1:17" hidden="1" x14ac:dyDescent="0.25">
      <c r="C48" s="198" t="s">
        <v>20</v>
      </c>
      <c r="D48" s="161">
        <f>H11+H17</f>
        <v>2455292.0800000005</v>
      </c>
      <c r="E48" s="161">
        <f>I11+I17</f>
        <v>475077.28</v>
      </c>
      <c r="F48" s="161">
        <f>J11+J17</f>
        <v>849625.56</v>
      </c>
      <c r="G48" s="161">
        <f>K11+K17</f>
        <v>664025.64</v>
      </c>
      <c r="H48" s="161">
        <f>L11+L17</f>
        <v>466563.6</v>
      </c>
      <c r="I48" s="145"/>
      <c r="J48" s="145"/>
      <c r="K48" s="145"/>
    </row>
    <row r="49" spans="3:8" hidden="1" x14ac:dyDescent="0.25">
      <c r="C49" s="198" t="s">
        <v>198</v>
      </c>
      <c r="D49" s="161">
        <f>H25+H30</f>
        <v>116137.11</v>
      </c>
      <c r="E49" s="161">
        <f>I25+I30</f>
        <v>0</v>
      </c>
      <c r="F49" s="161">
        <f>J25+J30</f>
        <v>0</v>
      </c>
      <c r="G49" s="161">
        <f>K25+K30</f>
        <v>116137.11</v>
      </c>
      <c r="H49" s="161">
        <f>L25+L30</f>
        <v>0</v>
      </c>
    </row>
    <row r="50" spans="3:8" hidden="1" x14ac:dyDescent="0.25">
      <c r="C50" s="198" t="s">
        <v>199</v>
      </c>
      <c r="D50" s="161">
        <f>H32</f>
        <v>14768595.169999998</v>
      </c>
      <c r="E50" s="161">
        <f t="shared" ref="E50:H50" si="15">I32</f>
        <v>0</v>
      </c>
      <c r="F50" s="161">
        <f t="shared" si="15"/>
        <v>1788142.2</v>
      </c>
      <c r="G50" s="161">
        <f t="shared" si="15"/>
        <v>12980452.969999999</v>
      </c>
      <c r="H50" s="161">
        <f t="shared" si="15"/>
        <v>0</v>
      </c>
    </row>
    <row r="51" spans="3:8" hidden="1" x14ac:dyDescent="0.25">
      <c r="C51" s="198" t="s">
        <v>200</v>
      </c>
      <c r="D51" s="161">
        <f>H33</f>
        <v>1841376.0899999999</v>
      </c>
      <c r="E51" s="161">
        <f t="shared" ref="E51:H51" si="16">I33</f>
        <v>0</v>
      </c>
      <c r="F51" s="161">
        <f t="shared" si="16"/>
        <v>222948.9</v>
      </c>
      <c r="G51" s="161">
        <f t="shared" si="16"/>
        <v>1618427.19</v>
      </c>
      <c r="H51" s="161">
        <f t="shared" si="16"/>
        <v>0</v>
      </c>
    </row>
    <row r="52" spans="3:8" hidden="1" x14ac:dyDescent="0.25">
      <c r="C52" s="198" t="s">
        <v>201</v>
      </c>
      <c r="D52" s="161">
        <f>H34</f>
        <v>5975963.1200000001</v>
      </c>
      <c r="E52" s="161">
        <f t="shared" ref="E52:H52" si="17">I34</f>
        <v>0</v>
      </c>
      <c r="F52" s="161">
        <f t="shared" si="17"/>
        <v>1024348.7999999999</v>
      </c>
      <c r="G52" s="161">
        <f t="shared" si="17"/>
        <v>4951614.32</v>
      </c>
      <c r="H52" s="161">
        <f t="shared" si="17"/>
        <v>0</v>
      </c>
    </row>
    <row r="53" spans="3:8" hidden="1" x14ac:dyDescent="0.25">
      <c r="C53" s="198" t="s">
        <v>202</v>
      </c>
      <c r="D53" s="161">
        <f>H35</f>
        <v>1033940.4199999999</v>
      </c>
      <c r="E53" s="161">
        <f t="shared" ref="E53:H53" si="18">I35</f>
        <v>0</v>
      </c>
      <c r="F53" s="161">
        <f t="shared" si="18"/>
        <v>177229.2</v>
      </c>
      <c r="G53" s="161">
        <f t="shared" si="18"/>
        <v>856711.22</v>
      </c>
      <c r="H53" s="161">
        <f t="shared" si="18"/>
        <v>0</v>
      </c>
    </row>
    <row r="54" spans="3:8" hidden="1" x14ac:dyDescent="0.25">
      <c r="C54" s="198"/>
      <c r="D54" s="161"/>
      <c r="E54" s="161"/>
      <c r="F54" s="161"/>
      <c r="G54" s="161"/>
    </row>
    <row r="55" spans="3:8" hidden="1" x14ac:dyDescent="0.25">
      <c r="C55" s="198" t="s">
        <v>203</v>
      </c>
      <c r="D55" s="161">
        <f>H36-SUM(D46:D53)+H36-SUM(E46:H53)</f>
        <v>0</v>
      </c>
      <c r="E55" s="161"/>
      <c r="F55" s="161"/>
      <c r="G55" s="161"/>
    </row>
    <row r="56" spans="3:8" x14ac:dyDescent="0.25">
      <c r="H56" s="184"/>
    </row>
    <row r="57" spans="3:8" x14ac:dyDescent="0.25">
      <c r="H57" s="184">
        <f>'2028'!M36+'2027'!M36+'2026'!M36</f>
        <v>74724465.210000008</v>
      </c>
    </row>
  </sheetData>
  <sheetProtection autoFilter="0"/>
  <mergeCells count="23">
    <mergeCell ref="Q7:Q8"/>
    <mergeCell ref="K7:K8"/>
    <mergeCell ref="L7:L8"/>
    <mergeCell ref="M7:M8"/>
    <mergeCell ref="N7:N8"/>
    <mergeCell ref="O7:O8"/>
    <mergeCell ref="P7:P8"/>
    <mergeCell ref="A2:C2"/>
    <mergeCell ref="J7:J8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65" t="s">
        <v>142</v>
      </c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67" t="s">
        <v>145</v>
      </c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9"/>
  <sheetViews>
    <sheetView zoomScale="80" zoomScaleNormal="80" workbookViewId="0">
      <selection activeCell="B29" sqref="B29"/>
    </sheetView>
  </sheetViews>
  <sheetFormatPr defaultRowHeight="15" outlineLevelCol="1" x14ac:dyDescent="0.25"/>
  <cols>
    <col min="1" max="1" width="8.5703125" style="158" customWidth="1"/>
    <col min="2" max="2" width="68.140625" style="155" customWidth="1"/>
    <col min="3" max="4" width="19.140625" style="161" customWidth="1" outlineLevel="1"/>
    <col min="5" max="5" width="19.140625" customWidth="1"/>
  </cols>
  <sheetData>
    <row r="1" spans="1:9" x14ac:dyDescent="0.25">
      <c r="A1" s="162"/>
      <c r="B1" s="163"/>
      <c r="C1" s="163"/>
      <c r="D1" s="163"/>
    </row>
    <row r="2" spans="1:9" ht="20.25" x14ac:dyDescent="0.25">
      <c r="A2" s="232" t="s">
        <v>211</v>
      </c>
      <c r="B2" s="232"/>
      <c r="C2" s="201"/>
      <c r="D2" s="201"/>
    </row>
    <row r="3" spans="1:9" ht="20.25" x14ac:dyDescent="0.25">
      <c r="A3" s="201"/>
      <c r="B3" s="201"/>
      <c r="C3" s="207">
        <v>1.0469999999999999</v>
      </c>
      <c r="D3" s="207">
        <v>1.04</v>
      </c>
      <c r="E3" s="208">
        <v>1.04</v>
      </c>
    </row>
    <row r="4" spans="1:9" x14ac:dyDescent="0.25">
      <c r="A4" s="163"/>
      <c r="B4" s="164"/>
      <c r="C4" s="209"/>
      <c r="D4" s="209"/>
      <c r="E4" s="208"/>
    </row>
    <row r="5" spans="1:9" ht="15.75" x14ac:dyDescent="0.25">
      <c r="A5" s="16" t="s">
        <v>6</v>
      </c>
      <c r="B5" s="17"/>
      <c r="C5" s="203"/>
      <c r="D5" s="203"/>
      <c r="E5" s="203"/>
    </row>
    <row r="6" spans="1:9" ht="15.75" x14ac:dyDescent="0.25">
      <c r="A6" s="233" t="s">
        <v>2</v>
      </c>
      <c r="B6" s="259" t="s">
        <v>1</v>
      </c>
      <c r="C6" s="202"/>
      <c r="D6" s="202"/>
      <c r="E6" s="204"/>
    </row>
    <row r="7" spans="1:9" ht="15.75" x14ac:dyDescent="0.25">
      <c r="A7" s="233"/>
      <c r="B7" s="260"/>
      <c r="C7" s="218">
        <v>2026</v>
      </c>
      <c r="D7" s="218">
        <v>2027</v>
      </c>
      <c r="E7" s="205">
        <v>2028</v>
      </c>
    </row>
    <row r="8" spans="1:9" ht="15.75" x14ac:dyDescent="0.25">
      <c r="A8" s="233"/>
      <c r="B8" s="261"/>
      <c r="C8" s="206"/>
      <c r="D8" s="206"/>
      <c r="E8" s="206"/>
    </row>
    <row r="9" spans="1:9" ht="15.75" x14ac:dyDescent="0.25">
      <c r="A9" s="166" t="s">
        <v>3</v>
      </c>
      <c r="B9" s="167" t="s">
        <v>8</v>
      </c>
      <c r="C9" s="169"/>
      <c r="D9" s="169"/>
      <c r="E9" s="169"/>
    </row>
    <row r="10" spans="1:9" ht="15.75" x14ac:dyDescent="0.25">
      <c r="A10" s="166" t="s">
        <v>32</v>
      </c>
      <c r="B10" s="170" t="s">
        <v>10</v>
      </c>
      <c r="C10" s="210">
        <v>1.0427035520131041</v>
      </c>
      <c r="D10" s="210">
        <v>1.0402494013729022</v>
      </c>
      <c r="E10" s="210">
        <v>1.04</v>
      </c>
    </row>
    <row r="11" spans="1:9" ht="15.75" x14ac:dyDescent="0.25">
      <c r="A11" s="166" t="s">
        <v>21</v>
      </c>
      <c r="B11" s="172" t="s">
        <v>20</v>
      </c>
      <c r="C11" s="210">
        <f>C$10</f>
        <v>1.0427035520131041</v>
      </c>
      <c r="D11" s="210">
        <f>D$10</f>
        <v>1.0402494013729022</v>
      </c>
      <c r="E11" s="210">
        <f>E$10</f>
        <v>1.04</v>
      </c>
    </row>
    <row r="12" spans="1:9" ht="15.75" x14ac:dyDescent="0.25">
      <c r="A12" s="166" t="s">
        <v>22</v>
      </c>
      <c r="B12" s="172" t="s">
        <v>19</v>
      </c>
      <c r="C12" s="211"/>
      <c r="D12" s="211"/>
      <c r="E12" s="211"/>
    </row>
    <row r="13" spans="1:9" ht="15.75" x14ac:dyDescent="0.25">
      <c r="A13" s="166" t="s">
        <v>23</v>
      </c>
      <c r="B13" s="172" t="s">
        <v>188</v>
      </c>
      <c r="C13" s="210">
        <f>C$10</f>
        <v>1.0427035520131041</v>
      </c>
      <c r="D13" s="210">
        <f>D$10</f>
        <v>1.0402494013729022</v>
      </c>
      <c r="E13" s="210">
        <f>E$10</f>
        <v>1.04</v>
      </c>
      <c r="G13" s="220"/>
      <c r="I13" s="220"/>
    </row>
    <row r="14" spans="1:9" ht="15.75" hidden="1" x14ac:dyDescent="0.25">
      <c r="A14" s="166" t="s">
        <v>24</v>
      </c>
      <c r="B14" s="212" t="s">
        <v>207</v>
      </c>
      <c r="C14" s="210">
        <v>1</v>
      </c>
      <c r="D14" s="210">
        <f t="shared" ref="D14:E14" si="0">D$3</f>
        <v>1.04</v>
      </c>
      <c r="E14" s="210">
        <f t="shared" si="0"/>
        <v>1.04</v>
      </c>
      <c r="I14" s="220"/>
    </row>
    <row r="15" spans="1:9" ht="15.75" x14ac:dyDescent="0.25">
      <c r="A15" s="173" t="s">
        <v>4</v>
      </c>
      <c r="B15" s="167" t="s">
        <v>11</v>
      </c>
      <c r="C15" s="213"/>
      <c r="D15" s="213"/>
      <c r="E15" s="213"/>
    </row>
    <row r="16" spans="1:9" ht="15.75" x14ac:dyDescent="0.25">
      <c r="A16" s="173" t="s">
        <v>33</v>
      </c>
      <c r="B16" s="170" t="s">
        <v>10</v>
      </c>
      <c r="C16" s="210">
        <f t="shared" ref="C16:E17" si="1">C$10</f>
        <v>1.0427035520131041</v>
      </c>
      <c r="D16" s="210">
        <f t="shared" si="1"/>
        <v>1.0402494013729022</v>
      </c>
      <c r="E16" s="210">
        <f t="shared" si="1"/>
        <v>1.04</v>
      </c>
    </row>
    <row r="17" spans="1:5" ht="15.75" x14ac:dyDescent="0.25">
      <c r="A17" s="173" t="s">
        <v>34</v>
      </c>
      <c r="B17" s="172" t="s">
        <v>20</v>
      </c>
      <c r="C17" s="210">
        <f t="shared" si="1"/>
        <v>1.0427035520131041</v>
      </c>
      <c r="D17" s="210">
        <f t="shared" si="1"/>
        <v>1.0402494013729022</v>
      </c>
      <c r="E17" s="210">
        <f t="shared" si="1"/>
        <v>1.04</v>
      </c>
    </row>
    <row r="18" spans="1:5" ht="15.75" x14ac:dyDescent="0.25">
      <c r="A18" s="173" t="s">
        <v>35</v>
      </c>
      <c r="B18" s="172" t="s">
        <v>19</v>
      </c>
      <c r="C18" s="213"/>
      <c r="D18" s="213"/>
      <c r="E18" s="213"/>
    </row>
    <row r="19" spans="1:5" ht="15.75" x14ac:dyDescent="0.25">
      <c r="A19" s="173" t="s">
        <v>36</v>
      </c>
      <c r="B19" s="172" t="s">
        <v>188</v>
      </c>
      <c r="C19" s="210">
        <f>C$10</f>
        <v>1.0427035520131041</v>
      </c>
      <c r="D19" s="210">
        <f>D$10</f>
        <v>1.0402494013729022</v>
      </c>
      <c r="E19" s="210">
        <f>E$10</f>
        <v>1.04</v>
      </c>
    </row>
    <row r="20" spans="1:5" ht="15.75" hidden="1" x14ac:dyDescent="0.25">
      <c r="A20" s="173" t="s">
        <v>37</v>
      </c>
      <c r="B20" s="212" t="s">
        <v>207</v>
      </c>
      <c r="C20" s="210">
        <v>1</v>
      </c>
      <c r="D20" s="210">
        <f t="shared" ref="D20:E20" si="2">D$3</f>
        <v>1.04</v>
      </c>
      <c r="E20" s="210">
        <f t="shared" si="2"/>
        <v>1.04</v>
      </c>
    </row>
    <row r="21" spans="1:5" ht="15.75" x14ac:dyDescent="0.25">
      <c r="A21" s="166" t="s">
        <v>5</v>
      </c>
      <c r="B21" s="167" t="s">
        <v>9</v>
      </c>
      <c r="C21" s="214"/>
      <c r="D21" s="214"/>
      <c r="E21" s="214"/>
    </row>
    <row r="22" spans="1:5" ht="15.75" x14ac:dyDescent="0.25">
      <c r="A22" s="166" t="s">
        <v>16</v>
      </c>
      <c r="B22" s="167" t="s">
        <v>14</v>
      </c>
      <c r="C22" s="214"/>
      <c r="D22" s="214"/>
      <c r="E22" s="214"/>
    </row>
    <row r="23" spans="1:5" ht="15.75" x14ac:dyDescent="0.25">
      <c r="A23" s="173" t="s">
        <v>38</v>
      </c>
      <c r="B23" s="170" t="s">
        <v>10</v>
      </c>
      <c r="C23" s="210">
        <f>C$10</f>
        <v>1.0427035520131041</v>
      </c>
      <c r="D23" s="210">
        <f>D$10</f>
        <v>1.0402494013729022</v>
      </c>
      <c r="E23" s="210">
        <f>E$10</f>
        <v>1.04</v>
      </c>
    </row>
    <row r="24" spans="1:5" ht="15.75" x14ac:dyDescent="0.25">
      <c r="A24" s="173" t="s">
        <v>39</v>
      </c>
      <c r="B24" s="172" t="s">
        <v>26</v>
      </c>
      <c r="C24" s="214"/>
      <c r="D24" s="214"/>
      <c r="E24" s="214"/>
    </row>
    <row r="25" spans="1:5" ht="15.75" x14ac:dyDescent="0.25">
      <c r="A25" s="173" t="s">
        <v>41</v>
      </c>
      <c r="B25" s="172" t="s">
        <v>188</v>
      </c>
      <c r="C25" s="210">
        <f t="shared" ref="C25:E27" si="3">C$10</f>
        <v>1.0427035520131041</v>
      </c>
      <c r="D25" s="210">
        <f t="shared" si="3"/>
        <v>1.0402494013729022</v>
      </c>
      <c r="E25" s="210">
        <f t="shared" si="3"/>
        <v>1.04</v>
      </c>
    </row>
    <row r="26" spans="1:5" ht="15.75" hidden="1" x14ac:dyDescent="0.25">
      <c r="A26" s="173" t="s">
        <v>42</v>
      </c>
      <c r="B26" s="212" t="s">
        <v>207</v>
      </c>
      <c r="C26" s="210">
        <f t="shared" si="3"/>
        <v>1.0427035520131041</v>
      </c>
      <c r="D26" s="210">
        <f t="shared" si="3"/>
        <v>1.0402494013729022</v>
      </c>
      <c r="E26" s="210">
        <f t="shared" si="3"/>
        <v>1.04</v>
      </c>
    </row>
    <row r="27" spans="1:5" ht="15.75" x14ac:dyDescent="0.25">
      <c r="A27" s="173" t="s">
        <v>40</v>
      </c>
      <c r="B27" s="170" t="s">
        <v>25</v>
      </c>
      <c r="C27" s="210">
        <f t="shared" si="3"/>
        <v>1.0427035520131041</v>
      </c>
      <c r="D27" s="210">
        <f t="shared" si="3"/>
        <v>1.0402494013729022</v>
      </c>
      <c r="E27" s="210">
        <f t="shared" si="3"/>
        <v>1.04</v>
      </c>
    </row>
    <row r="28" spans="1:5" ht="15.75" x14ac:dyDescent="0.25">
      <c r="A28" s="173" t="s">
        <v>17</v>
      </c>
      <c r="B28" s="167" t="s">
        <v>15</v>
      </c>
      <c r="C28" s="214"/>
      <c r="D28" s="214"/>
      <c r="E28" s="214"/>
    </row>
    <row r="29" spans="1:5" ht="15.75" x14ac:dyDescent="0.25">
      <c r="A29" s="173" t="s">
        <v>43</v>
      </c>
      <c r="B29" s="170" t="s">
        <v>10</v>
      </c>
      <c r="C29" s="210">
        <f>C$10</f>
        <v>1.0427035520131041</v>
      </c>
      <c r="D29" s="210">
        <f>D$10</f>
        <v>1.0402494013729022</v>
      </c>
      <c r="E29" s="210">
        <f>E$10</f>
        <v>1.04</v>
      </c>
    </row>
    <row r="30" spans="1:5" ht="15.75" x14ac:dyDescent="0.25">
      <c r="A30" s="173" t="s">
        <v>44</v>
      </c>
      <c r="B30" s="172" t="s">
        <v>26</v>
      </c>
      <c r="C30" s="214"/>
      <c r="D30" s="214"/>
      <c r="E30" s="214"/>
    </row>
    <row r="31" spans="1:5" ht="15.75" x14ac:dyDescent="0.25">
      <c r="A31" s="173" t="s">
        <v>45</v>
      </c>
      <c r="B31" s="172" t="s">
        <v>188</v>
      </c>
      <c r="C31" s="210">
        <f t="shared" ref="C31:E33" si="4">C$10</f>
        <v>1.0427035520131041</v>
      </c>
      <c r="D31" s="210">
        <f t="shared" si="4"/>
        <v>1.0402494013729022</v>
      </c>
      <c r="E31" s="210">
        <f t="shared" si="4"/>
        <v>1.04</v>
      </c>
    </row>
    <row r="32" spans="1:5" ht="15.75" hidden="1" x14ac:dyDescent="0.25">
      <c r="A32" s="173" t="s">
        <v>46</v>
      </c>
      <c r="B32" s="212" t="s">
        <v>207</v>
      </c>
      <c r="C32" s="210">
        <f t="shared" si="4"/>
        <v>1.0427035520131041</v>
      </c>
      <c r="D32" s="210">
        <f t="shared" si="4"/>
        <v>1.0402494013729022</v>
      </c>
      <c r="E32" s="210">
        <f t="shared" si="4"/>
        <v>1.04</v>
      </c>
    </row>
    <row r="33" spans="1:5" ht="15.75" x14ac:dyDescent="0.25">
      <c r="A33" s="173" t="s">
        <v>47</v>
      </c>
      <c r="B33" s="170" t="s">
        <v>13</v>
      </c>
      <c r="C33" s="210">
        <f t="shared" si="4"/>
        <v>1.0427035520131041</v>
      </c>
      <c r="D33" s="210">
        <f t="shared" si="4"/>
        <v>1.0402494013729022</v>
      </c>
      <c r="E33" s="210">
        <f t="shared" si="4"/>
        <v>1.04</v>
      </c>
    </row>
    <row r="34" spans="1:5" ht="15.75" x14ac:dyDescent="0.25">
      <c r="A34" s="166" t="s">
        <v>18</v>
      </c>
      <c r="B34" s="167" t="s">
        <v>27</v>
      </c>
      <c r="C34" s="214"/>
      <c r="D34" s="214"/>
      <c r="E34" s="214"/>
    </row>
    <row r="35" spans="1:5" ht="15.75" x14ac:dyDescent="0.25">
      <c r="A35" s="173" t="s">
        <v>48</v>
      </c>
      <c r="B35" s="174" t="s">
        <v>28</v>
      </c>
      <c r="C35" s="210">
        <f t="shared" ref="C35:E38" si="5">C$10</f>
        <v>1.0427035520131041</v>
      </c>
      <c r="D35" s="210">
        <f t="shared" si="5"/>
        <v>1.0402494013729022</v>
      </c>
      <c r="E35" s="210">
        <f t="shared" si="5"/>
        <v>1.04</v>
      </c>
    </row>
    <row r="36" spans="1:5" ht="15.75" x14ac:dyDescent="0.25">
      <c r="A36" s="173" t="s">
        <v>49</v>
      </c>
      <c r="B36" s="170" t="s">
        <v>29</v>
      </c>
      <c r="C36" s="210">
        <f t="shared" si="5"/>
        <v>1.0427035520131041</v>
      </c>
      <c r="D36" s="210">
        <f t="shared" si="5"/>
        <v>1.0402494013729022</v>
      </c>
      <c r="E36" s="210">
        <f t="shared" si="5"/>
        <v>1.04</v>
      </c>
    </row>
    <row r="37" spans="1:5" ht="15.75" x14ac:dyDescent="0.25">
      <c r="A37" s="173" t="s">
        <v>50</v>
      </c>
      <c r="B37" s="170" t="s">
        <v>30</v>
      </c>
      <c r="C37" s="210">
        <f t="shared" si="5"/>
        <v>1.0427035520131041</v>
      </c>
      <c r="D37" s="210">
        <f t="shared" si="5"/>
        <v>1.0402494013729022</v>
      </c>
      <c r="E37" s="210">
        <f t="shared" si="5"/>
        <v>1.04</v>
      </c>
    </row>
    <row r="38" spans="1:5" ht="31.5" x14ac:dyDescent="0.25">
      <c r="A38" s="173" t="s">
        <v>51</v>
      </c>
      <c r="B38" s="170" t="s">
        <v>31</v>
      </c>
      <c r="C38" s="210">
        <f t="shared" si="5"/>
        <v>1.0427035520131041</v>
      </c>
      <c r="D38" s="210">
        <f t="shared" si="5"/>
        <v>1.0402494013729022</v>
      </c>
      <c r="E38" s="210">
        <f t="shared" si="5"/>
        <v>1.04</v>
      </c>
    </row>
    <row r="39" spans="1:5" x14ac:dyDescent="0.25">
      <c r="B39" s="158"/>
      <c r="C39" s="158"/>
      <c r="D39" s="158"/>
    </row>
  </sheetData>
  <mergeCells count="3">
    <mergeCell ref="A2:B2"/>
    <mergeCell ref="A6:A8"/>
    <mergeCell ref="B6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2025</vt:lpstr>
      <vt:lpstr>2026</vt:lpstr>
      <vt:lpstr>2027</vt:lpstr>
      <vt:lpstr>2028</vt:lpstr>
      <vt:lpstr>2025-2028</vt:lpstr>
      <vt:lpstr>ТКП</vt:lpstr>
      <vt:lpstr>2026-2028</vt:lpstr>
      <vt:lpstr>ЕСУ - Россия</vt:lpstr>
      <vt:lpstr>Индексы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